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5200" windowHeight="11760" firstSheet="2" activeTab="7"/>
  </bookViews>
  <sheets>
    <sheet name="mult+lots 2x2" sheetId="4" r:id="rId1"/>
    <sheet name="mult+lots 4x1" sheetId="1" r:id="rId2"/>
    <sheet name="Лист1" sheetId="2" r:id="rId3"/>
    <sheet name="Steps 4x1" sheetId="5" r:id="rId4"/>
    <sheet name="Лист2" sheetId="6" r:id="rId5"/>
    <sheet name="TP 4x1" sheetId="8" r:id="rId6"/>
    <sheet name="Лист3" sheetId="11" r:id="rId7"/>
    <sheet name="Сводная МОДЕЛЬ 1x1" sheetId="10" r:id="rId8"/>
    <sheet name="График" sheetId="12" r:id="rId9"/>
    <sheet name="Залоги и Цена пункта" sheetId="13" r:id="rId10"/>
    <sheet name="Лист4" sheetId="9" r:id="rId11"/>
  </sheets>
  <definedNames>
    <definedName name="Безубыток">'Сводная МОДЕЛЬ 1x1'!$R$17:INDEX('Сводная МОДЕЛЬ 1x1'!$R$17:$R$36,MATCH(0,'Сводная МОДЕЛЬ 1x1'!$AB$17:$AB$36,-1))</definedName>
    <definedName name="Прибыль">'Сводная МОДЕЛЬ 1x1'!$M$17:INDEX('Сводная МОДЕЛЬ 1x1'!$M$17:$M$36,MATCH(0,'Сводная МОДЕЛЬ 1x1'!$AB$17:$AB$36,-1))</definedName>
    <definedName name="СвободнаяМаржа">'Сводная МОДЕЛЬ 1x1'!$AB$17:INDEX('Сводная МОДЕЛЬ 1x1'!$AB$17:$AB$36,MATCH(0,'Сводная МОДЕЛЬ 1x1'!$AB$17:$AB$36,-1))</definedName>
    <definedName name="Сетка">'Сводная МОДЕЛЬ 1x1'!$G$17:INDEX('Сводная МОДЕЛЬ 1x1'!$G$17:$G$36,MATCH(0,'Сводная МОДЕЛЬ 1x1'!$AB$17:$AB$36,-1))</definedName>
    <definedName name="ТейкПрофит">'Сводная МОДЕЛЬ 1x1'!$T$17:INDEX('Сводная МОДЕЛЬ 1x1'!$T$17:$T$36,MATCH(0,'Сводная МОДЕЛЬ 1x1'!$AB$17:$AB$36,-1))</definedName>
  </definedNames>
  <calcPr calcId="125725"/>
</workbook>
</file>

<file path=xl/calcChain.xml><?xml version="1.0" encoding="utf-8"?>
<calcChain xmlns="http://schemas.openxmlformats.org/spreadsheetml/2006/main">
  <c r="K2" i="8"/>
  <c r="H2"/>
  <c r="E2"/>
  <c r="B2"/>
  <c r="K13"/>
  <c r="K12"/>
  <c r="H13"/>
  <c r="H12"/>
  <c r="E13"/>
  <c r="E12"/>
  <c r="B13"/>
  <c r="B12"/>
  <c r="K10"/>
  <c r="K9"/>
  <c r="H10"/>
  <c r="H9"/>
  <c r="E10"/>
  <c r="E9"/>
  <c r="B10"/>
  <c r="B9"/>
  <c r="K7"/>
  <c r="K6"/>
  <c r="H7"/>
  <c r="H6"/>
  <c r="E7"/>
  <c r="E6"/>
  <c r="B7"/>
  <c r="B6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36" i="10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J17"/>
  <c r="K17" s="1"/>
  <c r="J18"/>
  <c r="I19"/>
  <c r="I20"/>
  <c r="I21" s="1"/>
  <c r="I22" s="1"/>
  <c r="I23" s="1"/>
  <c r="I24" s="1"/>
  <c r="I25" s="1"/>
  <c r="I26" s="1"/>
  <c r="I27" s="1"/>
  <c r="I28" s="1"/>
  <c r="I29" s="1"/>
  <c r="I30" s="1"/>
  <c r="I31" s="1"/>
  <c r="I32" s="1"/>
  <c r="I33" s="1"/>
  <c r="I34" s="1"/>
  <c r="I35" s="1"/>
  <c r="I36" s="1"/>
  <c r="P18" i="1"/>
  <c r="P19"/>
  <c r="P20"/>
  <c r="L20"/>
  <c r="O18" i="4"/>
  <c r="K19"/>
  <c r="K20"/>
  <c r="K21"/>
  <c r="K22"/>
  <c r="K18"/>
  <c r="G18"/>
  <c r="C19"/>
  <c r="C20"/>
  <c r="C21"/>
  <c r="C22"/>
  <c r="C23"/>
  <c r="C18"/>
  <c r="O18" i="1"/>
  <c r="O17"/>
  <c r="K19"/>
  <c r="K18"/>
  <c r="K17"/>
  <c r="G18"/>
  <c r="G17"/>
  <c r="C20"/>
  <c r="C21"/>
  <c r="C22"/>
  <c r="C23"/>
  <c r="C24"/>
  <c r="C17"/>
  <c r="N1"/>
  <c r="J1"/>
  <c r="F1"/>
  <c r="B1"/>
  <c r="J1" i="4"/>
  <c r="B1"/>
  <c r="J1" i="10"/>
  <c r="I18"/>
  <c r="I17"/>
  <c r="B17" i="1"/>
  <c r="J8" i="4"/>
  <c r="B8"/>
  <c r="N21"/>
  <c r="N22"/>
  <c r="N23"/>
  <c r="N24"/>
  <c r="N25"/>
  <c r="N26"/>
  <c r="N27"/>
  <c r="N28"/>
  <c r="N29"/>
  <c r="N30"/>
  <c r="N31"/>
  <c r="N32"/>
  <c r="N33"/>
  <c r="N34"/>
  <c r="N35"/>
  <c r="N36"/>
  <c r="N37"/>
  <c r="N20"/>
  <c r="N19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N18"/>
  <c r="J21"/>
  <c r="J22"/>
  <c r="J23"/>
  <c r="J24"/>
  <c r="J25"/>
  <c r="J26"/>
  <c r="J27"/>
  <c r="J28"/>
  <c r="J29"/>
  <c r="J30"/>
  <c r="J31"/>
  <c r="J32"/>
  <c r="J33"/>
  <c r="J34"/>
  <c r="J35"/>
  <c r="J36"/>
  <c r="J37"/>
  <c r="J20"/>
  <c r="J19"/>
  <c r="J18"/>
  <c r="F22"/>
  <c r="F23"/>
  <c r="F24"/>
  <c r="F25"/>
  <c r="F26"/>
  <c r="F27"/>
  <c r="F28"/>
  <c r="F29"/>
  <c r="F30"/>
  <c r="F31"/>
  <c r="F32"/>
  <c r="F33"/>
  <c r="F34"/>
  <c r="F35"/>
  <c r="F36"/>
  <c r="F37"/>
  <c r="F21"/>
  <c r="F20"/>
  <c r="F19"/>
  <c r="F18"/>
  <c r="B22"/>
  <c r="B23"/>
  <c r="B24"/>
  <c r="B25"/>
  <c r="B26"/>
  <c r="B27"/>
  <c r="B28"/>
  <c r="B29"/>
  <c r="B30"/>
  <c r="B31"/>
  <c r="B32"/>
  <c r="B33"/>
  <c r="B34"/>
  <c r="B35"/>
  <c r="B36"/>
  <c r="B37"/>
  <c r="B21"/>
  <c r="B20"/>
  <c r="B19"/>
  <c r="B18"/>
  <c r="N19" i="1"/>
  <c r="O19"/>
  <c r="N20"/>
  <c r="O20"/>
  <c r="N21"/>
  <c r="N18"/>
  <c r="N17"/>
  <c r="J21"/>
  <c r="J22"/>
  <c r="J23"/>
  <c r="J24"/>
  <c r="J25"/>
  <c r="J26"/>
  <c r="J27"/>
  <c r="J28"/>
  <c r="J29"/>
  <c r="J30"/>
  <c r="J31"/>
  <c r="J32"/>
  <c r="J33"/>
  <c r="J34"/>
  <c r="J35"/>
  <c r="J36"/>
  <c r="J20"/>
  <c r="K20"/>
  <c r="K21"/>
  <c r="K22"/>
  <c r="K23"/>
  <c r="K24"/>
  <c r="K25"/>
  <c r="K26"/>
  <c r="K27"/>
  <c r="K28"/>
  <c r="K29"/>
  <c r="J19"/>
  <c r="J18"/>
  <c r="J17"/>
  <c r="F21"/>
  <c r="F22"/>
  <c r="F23"/>
  <c r="F24"/>
  <c r="F25"/>
  <c r="F26"/>
  <c r="F27"/>
  <c r="F28"/>
  <c r="F29"/>
  <c r="F30"/>
  <c r="F31"/>
  <c r="F32"/>
  <c r="F33"/>
  <c r="F34"/>
  <c r="F35"/>
  <c r="F36"/>
  <c r="F20"/>
  <c r="F19"/>
  <c r="G19"/>
  <c r="G20"/>
  <c r="G21"/>
  <c r="G22"/>
  <c r="G23"/>
  <c r="G24"/>
  <c r="G25"/>
  <c r="G26"/>
  <c r="G27"/>
  <c r="G28"/>
  <c r="G29"/>
  <c r="F18"/>
  <c r="F17"/>
  <c r="B21"/>
  <c r="B22"/>
  <c r="B23"/>
  <c r="B24"/>
  <c r="B25"/>
  <c r="B26"/>
  <c r="B27"/>
  <c r="B28"/>
  <c r="B29"/>
  <c r="B30"/>
  <c r="B31"/>
  <c r="B32"/>
  <c r="B33"/>
  <c r="B34"/>
  <c r="B35"/>
  <c r="B36"/>
  <c r="B20"/>
  <c r="B19"/>
  <c r="B18"/>
  <c r="C18"/>
  <c r="C19"/>
  <c r="E18" i="10"/>
  <c r="F18" s="1"/>
  <c r="K17" i="5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J13" i="10"/>
  <c r="J12"/>
  <c r="J10"/>
  <c r="J9"/>
  <c r="J8"/>
  <c r="J7"/>
  <c r="J6"/>
  <c r="J4"/>
  <c r="J3"/>
  <c r="J2"/>
  <c r="B13" i="4"/>
  <c r="J13"/>
  <c r="J10"/>
  <c r="B10"/>
  <c r="N10" i="1"/>
  <c r="J10"/>
  <c r="F10"/>
  <c r="B10"/>
  <c r="N13"/>
  <c r="J13"/>
  <c r="F13"/>
  <c r="B13"/>
  <c r="N8"/>
  <c r="J8"/>
  <c r="F8"/>
  <c r="B8"/>
  <c r="N12"/>
  <c r="N9"/>
  <c r="N7"/>
  <c r="N6"/>
  <c r="N4"/>
  <c r="N3"/>
  <c r="N2"/>
  <c r="J12"/>
  <c r="J9"/>
  <c r="J7"/>
  <c r="J6"/>
  <c r="J4"/>
  <c r="J3"/>
  <c r="J2"/>
  <c r="F12"/>
  <c r="F9"/>
  <c r="F7"/>
  <c r="F6"/>
  <c r="F4"/>
  <c r="F3"/>
  <c r="F2"/>
  <c r="B4"/>
  <c r="B12"/>
  <c r="B9"/>
  <c r="B7"/>
  <c r="B6"/>
  <c r="B3"/>
  <c r="B2"/>
  <c r="K8" i="8"/>
  <c r="H8"/>
  <c r="E8"/>
  <c r="B8"/>
  <c r="J12" i="4"/>
  <c r="J9"/>
  <c r="J7"/>
  <c r="J6"/>
  <c r="J3"/>
  <c r="J2"/>
  <c r="B7"/>
  <c r="B12"/>
  <c r="B9"/>
  <c r="B6"/>
  <c r="B3"/>
  <c r="B2"/>
  <c r="B1" i="5"/>
  <c r="N11"/>
  <c r="N9"/>
  <c r="N8"/>
  <c r="N7"/>
  <c r="N6"/>
  <c r="N5"/>
  <c r="N1"/>
  <c r="J11"/>
  <c r="J9"/>
  <c r="J8"/>
  <c r="J7"/>
  <c r="J6"/>
  <c r="J5"/>
  <c r="J1"/>
  <c r="F11"/>
  <c r="F9"/>
  <c r="F8"/>
  <c r="F7"/>
  <c r="F6"/>
  <c r="F5"/>
  <c r="F1"/>
  <c r="B5"/>
  <c r="B11"/>
  <c r="B8"/>
  <c r="B6"/>
  <c r="B9"/>
  <c r="B7"/>
  <c r="E36" i="10"/>
  <c r="E35"/>
  <c r="E34"/>
  <c r="E33"/>
  <c r="E32"/>
  <c r="E31"/>
  <c r="E30"/>
  <c r="E29"/>
  <c r="E28"/>
  <c r="E27"/>
  <c r="E26"/>
  <c r="E25"/>
  <c r="E24"/>
  <c r="E23"/>
  <c r="E22"/>
  <c r="E21"/>
  <c r="E20"/>
  <c r="E19"/>
  <c r="E17"/>
  <c r="N35" i="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N1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G17"/>
  <c r="F1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C17"/>
  <c r="D17"/>
  <c r="B16"/>
  <c r="A11" i="13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G17" i="10"/>
  <c r="C17"/>
  <c r="L36" i="8"/>
  <c r="L35"/>
  <c r="L34"/>
  <c r="L33"/>
  <c r="L32"/>
  <c r="L31"/>
  <c r="L30"/>
  <c r="L17"/>
  <c r="L18"/>
  <c r="L27"/>
  <c r="L28"/>
  <c r="L29"/>
  <c r="I36"/>
  <c r="I35"/>
  <c r="I34"/>
  <c r="I33"/>
  <c r="I32"/>
  <c r="I31"/>
  <c r="I30"/>
  <c r="I17"/>
  <c r="F36"/>
  <c r="F35"/>
  <c r="F34"/>
  <c r="F33"/>
  <c r="F32"/>
  <c r="F31"/>
  <c r="F30"/>
  <c r="F29"/>
  <c r="F28"/>
  <c r="F27"/>
  <c r="F17"/>
  <c r="F18"/>
  <c r="F19"/>
  <c r="F20"/>
  <c r="F21"/>
  <c r="F22"/>
  <c r="F23"/>
  <c r="F24"/>
  <c r="F25"/>
  <c r="F2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P16" i="5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L16"/>
  <c r="H16"/>
  <c r="H17"/>
  <c r="H18"/>
  <c r="H19"/>
  <c r="H20"/>
  <c r="H21"/>
  <c r="H22"/>
  <c r="H23"/>
  <c r="H24"/>
  <c r="H25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D16"/>
  <c r="D18" i="4"/>
  <c r="D19"/>
  <c r="D20"/>
  <c r="D21"/>
  <c r="D22"/>
  <c r="D23"/>
  <c r="H18"/>
  <c r="L18"/>
  <c r="L19"/>
  <c r="L20"/>
  <c r="L21"/>
  <c r="L22"/>
  <c r="P18"/>
  <c r="P19"/>
  <c r="P20"/>
  <c r="P21"/>
  <c r="P22"/>
  <c r="P23"/>
  <c r="P17" i="1"/>
  <c r="L17"/>
  <c r="L18"/>
  <c r="L19"/>
  <c r="H17"/>
  <c r="H18"/>
  <c r="D17"/>
  <c r="D18"/>
  <c r="D19"/>
  <c r="D20"/>
  <c r="D21"/>
  <c r="D22"/>
  <c r="D23"/>
  <c r="D24"/>
  <c r="H26" i="5"/>
  <c r="H27"/>
  <c r="H28"/>
  <c r="H29"/>
  <c r="H30"/>
  <c r="H31"/>
  <c r="H32"/>
  <c r="H33"/>
  <c r="H34"/>
  <c r="H35"/>
  <c r="G30" i="1"/>
  <c r="G31"/>
  <c r="G32"/>
  <c r="G33"/>
  <c r="G34"/>
  <c r="G35"/>
  <c r="G36"/>
  <c r="K30"/>
  <c r="K31"/>
  <c r="K32"/>
  <c r="K33"/>
  <c r="K34"/>
  <c r="K35"/>
  <c r="K36"/>
  <c r="L19" i="8"/>
  <c r="L20"/>
  <c r="L21"/>
  <c r="L22"/>
  <c r="L23"/>
  <c r="L24"/>
  <c r="L25"/>
  <c r="L26"/>
  <c r="L21" i="1"/>
  <c r="L22"/>
  <c r="L23"/>
  <c r="L24"/>
  <c r="L25"/>
  <c r="L26"/>
  <c r="L27"/>
  <c r="L28"/>
  <c r="L29"/>
  <c r="L30"/>
  <c r="L31"/>
  <c r="L32"/>
  <c r="L33"/>
  <c r="L34"/>
  <c r="L35"/>
  <c r="L36"/>
  <c r="K23" i="4"/>
  <c r="K24"/>
  <c r="K25"/>
  <c r="K26"/>
  <c r="K27"/>
  <c r="K28"/>
  <c r="K29"/>
  <c r="K30"/>
  <c r="K31"/>
  <c r="K32"/>
  <c r="K33"/>
  <c r="K34"/>
  <c r="K35"/>
  <c r="K36"/>
  <c r="K37"/>
  <c r="P24"/>
  <c r="P25"/>
  <c r="P26"/>
  <c r="P27"/>
  <c r="P28"/>
  <c r="P29"/>
  <c r="P30"/>
  <c r="P31"/>
  <c r="P32"/>
  <c r="P33"/>
  <c r="P34"/>
  <c r="P35"/>
  <c r="P36"/>
  <c r="P37"/>
  <c r="H19" i="1"/>
  <c r="H20"/>
  <c r="H21"/>
  <c r="H22"/>
  <c r="H23"/>
  <c r="H24"/>
  <c r="H25"/>
  <c r="H26"/>
  <c r="H27"/>
  <c r="H28"/>
  <c r="H29"/>
  <c r="C18" i="5"/>
  <c r="C19"/>
  <c r="C20"/>
  <c r="C21"/>
  <c r="C22"/>
  <c r="C23"/>
  <c r="C24"/>
  <c r="C25"/>
  <c r="C26"/>
  <c r="C27"/>
  <c r="C28"/>
  <c r="C29"/>
  <c r="C30"/>
  <c r="C31"/>
  <c r="C32"/>
  <c r="C33"/>
  <c r="C34"/>
  <c r="C35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C25" i="1"/>
  <c r="C26"/>
  <c r="C27"/>
  <c r="C28"/>
  <c r="C29"/>
  <c r="C30"/>
  <c r="C31"/>
  <c r="C32"/>
  <c r="C33"/>
  <c r="C34"/>
  <c r="C35"/>
  <c r="C36"/>
  <c r="O21"/>
  <c r="P21"/>
  <c r="N22"/>
  <c r="C24" i="4"/>
  <c r="C25"/>
  <c r="C26"/>
  <c r="C27"/>
  <c r="C28"/>
  <c r="C29"/>
  <c r="C30"/>
  <c r="C31"/>
  <c r="C32"/>
  <c r="C33"/>
  <c r="C34"/>
  <c r="C35"/>
  <c r="C36"/>
  <c r="C37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I18" i="8"/>
  <c r="I19"/>
  <c r="I20"/>
  <c r="I21"/>
  <c r="I22"/>
  <c r="I23"/>
  <c r="I24"/>
  <c r="I25"/>
  <c r="I26"/>
  <c r="I27"/>
  <c r="I28"/>
  <c r="I29"/>
  <c r="D24" i="4"/>
  <c r="D25"/>
  <c r="D26"/>
  <c r="D27"/>
  <c r="D28"/>
  <c r="D29"/>
  <c r="D30"/>
  <c r="D31"/>
  <c r="D32"/>
  <c r="D33"/>
  <c r="D34"/>
  <c r="D35"/>
  <c r="D36"/>
  <c r="D37"/>
  <c r="L23"/>
  <c r="L24"/>
  <c r="L25"/>
  <c r="L26"/>
  <c r="L27"/>
  <c r="L28"/>
  <c r="L29"/>
  <c r="L30"/>
  <c r="L31"/>
  <c r="L32"/>
  <c r="L33"/>
  <c r="L34"/>
  <c r="L35"/>
  <c r="L36"/>
  <c r="L37"/>
  <c r="O22" i="1"/>
  <c r="P22"/>
  <c r="N23"/>
  <c r="H30"/>
  <c r="H31"/>
  <c r="H32"/>
  <c r="H33"/>
  <c r="H34"/>
  <c r="H35"/>
  <c r="H36"/>
  <c r="H19" i="4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D18" i="5"/>
  <c r="D19"/>
  <c r="D20"/>
  <c r="D21"/>
  <c r="D22"/>
  <c r="D23"/>
  <c r="D24"/>
  <c r="D25"/>
  <c r="D26"/>
  <c r="D27"/>
  <c r="D28"/>
  <c r="D29"/>
  <c r="D30"/>
  <c r="D31"/>
  <c r="D32"/>
  <c r="D33"/>
  <c r="D34"/>
  <c r="D35"/>
  <c r="D25" i="1"/>
  <c r="D26"/>
  <c r="D27"/>
  <c r="D28"/>
  <c r="D29"/>
  <c r="D30"/>
  <c r="D31"/>
  <c r="D32"/>
  <c r="D33"/>
  <c r="D34"/>
  <c r="D35"/>
  <c r="D36"/>
  <c r="N24"/>
  <c r="O23"/>
  <c r="P23"/>
  <c r="O24"/>
  <c r="P24"/>
  <c r="N25"/>
  <c r="O25"/>
  <c r="P25"/>
  <c r="N26"/>
  <c r="O26"/>
  <c r="P26"/>
  <c r="N27"/>
  <c r="P27"/>
  <c r="N28"/>
  <c r="O27"/>
  <c r="N29"/>
  <c r="O28"/>
  <c r="P28"/>
  <c r="O29"/>
  <c r="P29"/>
  <c r="N30"/>
  <c r="O30"/>
  <c r="P30"/>
  <c r="N31"/>
  <c r="O31"/>
  <c r="P31"/>
  <c r="N32"/>
  <c r="O32"/>
  <c r="P32"/>
  <c r="N33"/>
  <c r="O33"/>
  <c r="P33"/>
  <c r="N34"/>
  <c r="O34"/>
  <c r="P34"/>
  <c r="N35"/>
  <c r="N36"/>
  <c r="O36"/>
  <c r="O35"/>
  <c r="P35"/>
  <c r="P36"/>
  <c r="P17" i="10" l="1"/>
  <c r="Q17" s="1"/>
  <c r="C18"/>
  <c r="C19" s="1"/>
  <c r="C20" s="1"/>
  <c r="C21" s="1"/>
  <c r="C22" s="1"/>
  <c r="C23" s="1"/>
  <c r="C24" s="1"/>
  <c r="C25" s="1"/>
  <c r="C26" s="1"/>
  <c r="C27" s="1"/>
  <c r="C28" s="1"/>
  <c r="C29" s="1"/>
  <c r="C30" s="1"/>
  <c r="C31" s="1"/>
  <c r="C32" s="1"/>
  <c r="C33" s="1"/>
  <c r="C34" s="1"/>
  <c r="C35" s="1"/>
  <c r="C36" s="1"/>
  <c r="G18"/>
  <c r="P18" s="1"/>
  <c r="Q18" s="1"/>
  <c r="F19"/>
  <c r="F20" s="1"/>
  <c r="F21" s="1"/>
  <c r="F22" s="1"/>
  <c r="F23" s="1"/>
  <c r="F24" s="1"/>
  <c r="F25" s="1"/>
  <c r="F26" s="1"/>
  <c r="F27" s="1"/>
  <c r="F28" s="1"/>
  <c r="F29" s="1"/>
  <c r="F30" s="1"/>
  <c r="F31" s="1"/>
  <c r="F32" s="1"/>
  <c r="F33" s="1"/>
  <c r="F34" s="1"/>
  <c r="F35" s="1"/>
  <c r="F36" s="1"/>
  <c r="J19"/>
  <c r="J20" s="1"/>
  <c r="J21" s="1"/>
  <c r="J22" s="1"/>
  <c r="J23" s="1"/>
  <c r="J24" s="1"/>
  <c r="J25" s="1"/>
  <c r="J26" s="1"/>
  <c r="J27" s="1"/>
  <c r="J28" s="1"/>
  <c r="J29" s="1"/>
  <c r="J30" s="1"/>
  <c r="J31" s="1"/>
  <c r="J32" s="1"/>
  <c r="J33" s="1"/>
  <c r="J34" s="1"/>
  <c r="J35" s="1"/>
  <c r="J36" s="1"/>
  <c r="K18"/>
  <c r="O17"/>
  <c r="M17" s="1"/>
  <c r="N17" s="1"/>
  <c r="W17"/>
  <c r="Z17" s="1"/>
  <c r="Y17" l="1"/>
  <c r="X17"/>
  <c r="AC17" s="1"/>
  <c r="G19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R17"/>
  <c r="T17" s="1"/>
  <c r="O18"/>
  <c r="W18"/>
  <c r="P19"/>
  <c r="K19"/>
  <c r="AB17" l="1"/>
  <c r="AD17" s="1"/>
  <c r="AE17" s="1"/>
  <c r="Q19"/>
  <c r="M18"/>
  <c r="N18" s="1"/>
  <c r="R18"/>
  <c r="O19"/>
  <c r="M19" s="1"/>
  <c r="N19" s="1"/>
  <c r="W19"/>
  <c r="Z19" s="1"/>
  <c r="K20"/>
  <c r="P20"/>
  <c r="Z18"/>
  <c r="Y18"/>
  <c r="X18"/>
  <c r="AB18" l="1"/>
  <c r="AD18" s="1"/>
  <c r="AE18" s="1"/>
  <c r="AC18"/>
  <c r="K21"/>
  <c r="W20"/>
  <c r="Z20" s="1"/>
  <c r="O20"/>
  <c r="M20" s="1"/>
  <c r="N20" s="1"/>
  <c r="P21"/>
  <c r="X19"/>
  <c r="Q20"/>
  <c r="R20"/>
  <c r="T18"/>
  <c r="U18" s="1"/>
  <c r="S18"/>
  <c r="Y19"/>
  <c r="R19"/>
  <c r="Y20" l="1"/>
  <c r="X20"/>
  <c r="AB20" s="1"/>
  <c r="AD20" s="1"/>
  <c r="AE20" s="1"/>
  <c r="T19"/>
  <c r="U19" s="1"/>
  <c r="S19"/>
  <c r="T20"/>
  <c r="U20" s="1"/>
  <c r="S20"/>
  <c r="AC19"/>
  <c r="AB19"/>
  <c r="AD19" s="1"/>
  <c r="AE19" s="1"/>
  <c r="K22"/>
  <c r="O21"/>
  <c r="M21" s="1"/>
  <c r="N21" s="1"/>
  <c r="W21"/>
  <c r="Z21" s="1"/>
  <c r="P22"/>
  <c r="Q21"/>
  <c r="AC20" l="1"/>
  <c r="R21"/>
  <c r="S21" s="1"/>
  <c r="W22"/>
  <c r="Z22" s="1"/>
  <c r="K23"/>
  <c r="O22"/>
  <c r="M22" s="1"/>
  <c r="N22" s="1"/>
  <c r="P23"/>
  <c r="Q22"/>
  <c r="X21"/>
  <c r="Y21"/>
  <c r="T21" l="1"/>
  <c r="U21" s="1"/>
  <c r="R22"/>
  <c r="S22" s="1"/>
  <c r="X22"/>
  <c r="AC22" s="1"/>
  <c r="Y22"/>
  <c r="AB21"/>
  <c r="AD21" s="1"/>
  <c r="AE21" s="1"/>
  <c r="AC21"/>
  <c r="Q23"/>
  <c r="O23"/>
  <c r="M23" s="1"/>
  <c r="N23" s="1"/>
  <c r="W23"/>
  <c r="Z23" s="1"/>
  <c r="K24"/>
  <c r="P24"/>
  <c r="T22" l="1"/>
  <c r="U22" s="1"/>
  <c r="AB22"/>
  <c r="AD22" s="1"/>
  <c r="AE22" s="1"/>
  <c r="X23"/>
  <c r="AB23" s="1"/>
  <c r="AD23" s="1"/>
  <c r="AE23" s="1"/>
  <c r="W24"/>
  <c r="Z24" s="1"/>
  <c r="K25"/>
  <c r="O24"/>
  <c r="M24" s="1"/>
  <c r="N24" s="1"/>
  <c r="P25"/>
  <c r="R23"/>
  <c r="Q24"/>
  <c r="Y23"/>
  <c r="Y24" l="1"/>
  <c r="X24"/>
  <c r="AB24" s="1"/>
  <c r="AD24" s="1"/>
  <c r="AE24" s="1"/>
  <c r="R24"/>
  <c r="S24" s="1"/>
  <c r="AC23"/>
  <c r="T23"/>
  <c r="U23" s="1"/>
  <c r="S23"/>
  <c r="Q25"/>
  <c r="O25"/>
  <c r="M25" s="1"/>
  <c r="N25" s="1"/>
  <c r="W25"/>
  <c r="Z25" s="1"/>
  <c r="K26"/>
  <c r="P26"/>
  <c r="AC24" l="1"/>
  <c r="T24"/>
  <c r="U24" s="1"/>
  <c r="Y25"/>
  <c r="W26"/>
  <c r="Z26" s="1"/>
  <c r="K27"/>
  <c r="O26"/>
  <c r="M26" s="1"/>
  <c r="N26" s="1"/>
  <c r="P27"/>
  <c r="X26"/>
  <c r="Q26"/>
  <c r="X25"/>
  <c r="R25"/>
  <c r="AB25" l="1"/>
  <c r="AD25" s="1"/>
  <c r="AE25" s="1"/>
  <c r="AC25"/>
  <c r="AB26"/>
  <c r="AD26" s="1"/>
  <c r="AE26" s="1"/>
  <c r="AC26"/>
  <c r="S25"/>
  <c r="T25"/>
  <c r="U25" s="1"/>
  <c r="Q27"/>
  <c r="O27"/>
  <c r="M27" s="1"/>
  <c r="N27" s="1"/>
  <c r="K28"/>
  <c r="W27"/>
  <c r="Z27" s="1"/>
  <c r="P28"/>
  <c r="R26"/>
  <c r="Y26"/>
  <c r="Y27" l="1"/>
  <c r="S26"/>
  <c r="T26"/>
  <c r="U26" s="1"/>
  <c r="Q28"/>
  <c r="W28"/>
  <c r="Z28" s="1"/>
  <c r="O28"/>
  <c r="M28" s="1"/>
  <c r="N28" s="1"/>
  <c r="K29"/>
  <c r="P29"/>
  <c r="X27"/>
  <c r="R27"/>
  <c r="X28" l="1"/>
  <c r="AB28" s="1"/>
  <c r="AD28" s="1"/>
  <c r="AE28" s="1"/>
  <c r="T27"/>
  <c r="U27" s="1"/>
  <c r="S27"/>
  <c r="Q29"/>
  <c r="AC28"/>
  <c r="AC27"/>
  <c r="AB27"/>
  <c r="AD27" s="1"/>
  <c r="AE27" s="1"/>
  <c r="O29"/>
  <c r="M29" s="1"/>
  <c r="N29" s="1"/>
  <c r="W29"/>
  <c r="Z29" s="1"/>
  <c r="K30"/>
  <c r="P30"/>
  <c r="Y28"/>
  <c r="R28"/>
  <c r="K31" l="1"/>
  <c r="W30"/>
  <c r="Z30" s="1"/>
  <c r="O30"/>
  <c r="M30" s="1"/>
  <c r="N30" s="1"/>
  <c r="P31"/>
  <c r="S28"/>
  <c r="T28"/>
  <c r="U28" s="1"/>
  <c r="Q30"/>
  <c r="R29"/>
  <c r="X29"/>
  <c r="Y29"/>
  <c r="R30" l="1"/>
  <c r="S30" s="1"/>
  <c r="AC29"/>
  <c r="AB29"/>
  <c r="AD29" s="1"/>
  <c r="AE29" s="1"/>
  <c r="Q31"/>
  <c r="S29"/>
  <c r="T29"/>
  <c r="U29" s="1"/>
  <c r="W31"/>
  <c r="Z31" s="1"/>
  <c r="O31"/>
  <c r="M31" s="1"/>
  <c r="N31" s="1"/>
  <c r="K32"/>
  <c r="P32"/>
  <c r="Y30"/>
  <c r="X30"/>
  <c r="T30" l="1"/>
  <c r="U30" s="1"/>
  <c r="Y31"/>
  <c r="Q32"/>
  <c r="O32"/>
  <c r="M32" s="1"/>
  <c r="N32" s="1"/>
  <c r="K33"/>
  <c r="W32"/>
  <c r="Z32" s="1"/>
  <c r="P33"/>
  <c r="R31"/>
  <c r="X31"/>
  <c r="AC30"/>
  <c r="AB30"/>
  <c r="AD30" s="1"/>
  <c r="AE30" s="1"/>
  <c r="T31" l="1"/>
  <c r="U31" s="1"/>
  <c r="S31"/>
  <c r="X32"/>
  <c r="AB31"/>
  <c r="AD31" s="1"/>
  <c r="AE31" s="1"/>
  <c r="AC31"/>
  <c r="Q33"/>
  <c r="O33"/>
  <c r="M33" s="1"/>
  <c r="N33" s="1"/>
  <c r="K34"/>
  <c r="W33"/>
  <c r="Z33" s="1"/>
  <c r="P34"/>
  <c r="Y32"/>
  <c r="R32"/>
  <c r="S32" l="1"/>
  <c r="T32"/>
  <c r="U32" s="1"/>
  <c r="Q34"/>
  <c r="W34"/>
  <c r="Z34" s="1"/>
  <c r="K35"/>
  <c r="O34"/>
  <c r="M34" s="1"/>
  <c r="N34" s="1"/>
  <c r="P35"/>
  <c r="AC32"/>
  <c r="AB32"/>
  <c r="AD32" s="1"/>
  <c r="AE32" s="1"/>
  <c r="Y33"/>
  <c r="X33"/>
  <c r="R33"/>
  <c r="S33" l="1"/>
  <c r="T33"/>
  <c r="U33" s="1"/>
  <c r="R34"/>
  <c r="AB33"/>
  <c r="AD33" s="1"/>
  <c r="AE33" s="1"/>
  <c r="AC33"/>
  <c r="Q35"/>
  <c r="O35"/>
  <c r="M35" s="1"/>
  <c r="N35" s="1"/>
  <c r="W35"/>
  <c r="Z35" s="1"/>
  <c r="K36"/>
  <c r="P36"/>
  <c r="X34"/>
  <c r="Y34"/>
  <c r="R35" l="1"/>
  <c r="S35" s="1"/>
  <c r="Q36"/>
  <c r="T35"/>
  <c r="U35" s="1"/>
  <c r="S34"/>
  <c r="T34"/>
  <c r="U34" s="1"/>
  <c r="AB34"/>
  <c r="AD34" s="1"/>
  <c r="AE34" s="1"/>
  <c r="AC34"/>
  <c r="O36"/>
  <c r="M36" s="1"/>
  <c r="N36" s="1"/>
  <c r="W36"/>
  <c r="Z36" s="1"/>
  <c r="Y35"/>
  <c r="X35"/>
  <c r="Y36" l="1"/>
  <c r="R36"/>
  <c r="AC35"/>
  <c r="AB35"/>
  <c r="AD35" s="1"/>
  <c r="AE35" s="1"/>
  <c r="X36"/>
  <c r="AB36" l="1"/>
  <c r="AD36" s="1"/>
  <c r="AE36" s="1"/>
  <c r="AC36"/>
  <c r="T36"/>
  <c r="U36" s="1"/>
  <c r="S36"/>
</calcChain>
</file>

<file path=xl/comments1.xml><?xml version="1.0" encoding="utf-8"?>
<comments xmlns="http://schemas.openxmlformats.org/spreadsheetml/2006/main">
  <authors>
    <author>eu</author>
  </authors>
  <commentList>
    <comment ref="K1" authorId="0">
      <text>
        <r>
          <rPr>
            <sz val="8"/>
            <color indexed="81"/>
            <rFont val="Tahoma"/>
            <family val="2"/>
            <charset val="204"/>
          </rPr>
          <t>Только 0 или 1.
0 --&gt; CalcLotType=LastOrder
1--&gt; CalcLotType=MinOrder
Другие значения недопустимы.</t>
        </r>
      </text>
    </comment>
    <comment ref="G2" authorId="0">
      <text>
        <r>
          <rPr>
            <sz val="8"/>
            <color indexed="81"/>
            <rFont val="Tahoma"/>
            <family val="2"/>
            <charset val="204"/>
          </rPr>
          <t>если будете задавать 5-ти значные пипсы, цена пипса в $ в денежном (4-м) блоке модели должна быть в 10 раз меньше (~ вокруг $1).</t>
        </r>
      </text>
    </comment>
    <comment ref="K2" authorId="0">
      <text>
        <r>
          <rPr>
            <sz val="8"/>
            <color indexed="81"/>
            <rFont val="Tahoma"/>
            <family val="2"/>
            <charset val="204"/>
          </rPr>
          <t>Разделитель запятая</t>
        </r>
      </text>
    </comment>
    <comment ref="O2" authorId="0">
      <text>
        <r>
          <rPr>
            <sz val="8"/>
            <color indexed="81"/>
            <rFont val="Tahoma"/>
            <family val="2"/>
            <charset val="204"/>
          </rPr>
          <t>справочно - для себя</t>
        </r>
      </text>
    </comment>
    <comment ref="O3" authorId="0">
      <text>
        <r>
          <rPr>
            <sz val="8"/>
            <color indexed="81"/>
            <rFont val="Tahoma"/>
            <family val="2"/>
            <charset val="204"/>
          </rPr>
          <t>справочно - для себя</t>
        </r>
      </text>
    </comment>
    <comment ref="O4" authorId="0">
      <text>
        <r>
          <rPr>
            <sz val="8"/>
            <color indexed="81"/>
            <rFont val="Tahoma"/>
            <family val="2"/>
            <charset val="204"/>
          </rPr>
          <t>для 5-ти знака и 3-х знака (иеновые) в 10 раз меньше, чем для 4/2 знака (на разряд больше).
Цена пипса должна коррелироваться с шагом - 
если шаг 4/2 значный, то и цена пипса должна быть задана для 4/2 значного счета.</t>
        </r>
      </text>
    </comment>
    <comment ref="O6" authorId="0">
      <text>
        <r>
          <rPr>
            <sz val="8"/>
            <color indexed="81"/>
            <rFont val="Tahoma"/>
            <family val="2"/>
            <charset val="204"/>
          </rPr>
          <t>Указывать для открыть и закрыть ордер.  Некоторые ДЦ дурят, указывая лишь 50% комиссии за открыть ордер и не показывая, что еще столько же взимают закрывая.</t>
        </r>
      </text>
    </comment>
    <comment ref="O7" authorId="0">
      <text>
        <r>
          <rPr>
            <sz val="8"/>
            <color indexed="81"/>
            <rFont val="Tahoma"/>
            <family val="2"/>
            <charset val="204"/>
          </rPr>
          <t>Плавно меняется вместе с ценой, брать из лога бота, скрипта Info или любого источника. Решающе зависит от плеча. Нужен для оценки минимально нужного депо и размера просадки до StopOut.</t>
        </r>
      </text>
    </comment>
    <comment ref="O10" authorId="0">
      <text>
        <r>
          <rPr>
            <sz val="8"/>
            <color indexed="81"/>
            <rFont val="Tahoma"/>
            <family val="2"/>
            <charset val="204"/>
          </rPr>
          <t>Для корректности расчетов должно быть &gt;0.
Минимально необходимый депо вычисляется (подбирается) вами в процессе моделирования для сетки с заданными вами параметрами.
Если вы проектируете сетку, например, длиной сколько надо пипсов в максимум 15 колен, то достаточность (необходимый вам) депо надо смотреть на уровне (в строке) 15-го колена.
В итоге моделирования вы должны определить (подобрать) какой депо вам достаточен (нужен для торгов) для сетки из ордеров заданной вами лотности и длины в пипсах.</t>
        </r>
      </text>
    </comment>
    <comment ref="F15" authorId="0">
      <text>
        <r>
          <rPr>
            <sz val="8"/>
            <color indexed="81"/>
            <rFont val="Tahoma"/>
            <family val="2"/>
            <charset val="204"/>
          </rPr>
          <t>Шаг, указываемый в строке N колена, есть расстояние между ордерами N-го и N-1 колена.</t>
        </r>
      </text>
    </comment>
    <comment ref="M15" authorId="0">
      <text>
        <r>
          <rPr>
            <sz val="8"/>
            <color indexed="81"/>
            <rFont val="Tahoma"/>
            <family val="2"/>
            <charset val="204"/>
          </rPr>
          <t>При закрытии по ТР. Комиссия вычтена.</t>
        </r>
      </text>
    </comment>
    <comment ref="O15" authorId="0">
      <text>
        <r>
          <rPr>
            <sz val="8"/>
            <color indexed="81"/>
            <rFont val="Tahoma"/>
            <family val="2"/>
            <charset val="204"/>
          </rPr>
          <t xml:space="preserve">С учетом ордера текущего колена
</t>
        </r>
      </text>
    </comment>
    <comment ref="P15" authorId="0">
      <text>
        <r>
          <rPr>
            <sz val="8"/>
            <color indexed="81"/>
            <rFont val="Tahoma"/>
            <family val="2"/>
            <charset val="204"/>
          </rPr>
          <t>Без учета ордера текущего N-го колена, так как формально он не в просадке (хотя и на спрэд в минусе).
Комиссия всех N ордеров включена.
Спрэд не учитывается - плавает и сложно.</t>
        </r>
      </text>
    </comment>
    <comment ref="W15" authorId="0">
      <text>
        <r>
          <rPr>
            <sz val="8"/>
            <color indexed="81"/>
            <rFont val="Tahoma"/>
            <family val="2"/>
            <charset val="204"/>
          </rPr>
          <t>Сумма залогов всех ордеров по N-е (текущее, анализируемое) колено включительно.</t>
        </r>
      </text>
    </comment>
    <comment ref="X15" authorId="0">
      <text>
        <r>
          <rPr>
            <sz val="8"/>
            <color indexed="81"/>
            <rFont val="Tahoma"/>
            <family val="2"/>
            <charset val="204"/>
          </rPr>
          <t>Это = Минимальному депо (+ ~2%) для открытия всех ордеров по N-е (очередное) колено включительно. Включает всё - просадку от начала сетки, залог и комиссии N ордеров).</t>
        </r>
      </text>
    </comment>
    <comment ref="AB15" authorId="0">
      <text>
        <r>
          <rPr>
            <sz val="8"/>
            <color indexed="81"/>
            <rFont val="Tahoma"/>
            <family val="2"/>
            <charset val="204"/>
          </rPr>
          <t>То, что в МТ4 называют свободные средства, свободная маржа или Free Margin - это незадействованная часть депо после покрытия всей просадки, резервирования залога, уплаты комиссии и открытия ордера N-го (анализируемого) колена.</t>
        </r>
      </text>
    </comment>
    <comment ref="AD15" authorId="0">
      <text>
        <r>
          <rPr>
            <sz val="8"/>
            <color indexed="81"/>
            <rFont val="Tahoma"/>
            <family val="2"/>
            <charset val="204"/>
          </rPr>
          <t xml:space="preserve">Если </t>
        </r>
        <r>
          <rPr>
            <b/>
            <sz val="8"/>
            <color indexed="20"/>
            <rFont val="Tahoma"/>
            <family val="2"/>
            <charset val="204"/>
          </rPr>
          <t>StopOut</t>
        </r>
        <r>
          <rPr>
            <sz val="8"/>
            <color indexed="81"/>
            <rFont val="Tahoma"/>
            <family val="2"/>
            <charset val="204"/>
          </rPr>
          <t>&lt;100%, часть средств из залога (маржи) идет на покрытие просадки - т.е.  средств доступно чуть больше, чем</t>
        </r>
        <r>
          <rPr>
            <b/>
            <sz val="8"/>
            <color indexed="12"/>
            <rFont val="Tahoma"/>
            <family val="2"/>
            <charset val="204"/>
          </rPr>
          <t xml:space="preserve"> Св.Маржа</t>
        </r>
      </text>
    </comment>
    <comment ref="P16" authorId="0">
      <text>
        <r>
          <rPr>
            <sz val="8"/>
            <color indexed="81"/>
            <rFont val="Tahoma"/>
            <family val="2"/>
            <charset val="204"/>
          </rPr>
          <t>Включая комиссию</t>
        </r>
      </text>
    </comment>
    <comment ref="R16" authorId="0">
      <text>
        <r>
          <rPr>
            <sz val="8"/>
            <color indexed="81"/>
            <rFont val="Tahoma"/>
            <family val="2"/>
            <charset val="204"/>
          </rPr>
          <t>Расстояние от наибольшего открытого ордера сетки 
(N-го колена)</t>
        </r>
      </text>
    </comment>
    <comment ref="S16" authorId="0">
      <text>
        <r>
          <rPr>
            <sz val="8"/>
            <color indexed="81"/>
            <rFont val="Tahoma"/>
            <family val="2"/>
            <charset val="204"/>
          </rPr>
          <t>от длины сетки (от 1-го ордера до N-го колена)</t>
        </r>
      </text>
    </comment>
    <comment ref="T16" authorId="0">
      <text>
        <r>
          <rPr>
            <sz val="8"/>
            <color indexed="81"/>
            <rFont val="Tahoma"/>
            <family val="2"/>
            <charset val="204"/>
          </rPr>
          <t>Расстояние от наибольшего открытого ордера сетки 
(N-го колена)</t>
        </r>
      </text>
    </comment>
    <comment ref="U16" authorId="0">
      <text>
        <r>
          <rPr>
            <sz val="8"/>
            <color indexed="81"/>
            <rFont val="Tahoma"/>
            <family val="2"/>
            <charset val="204"/>
          </rPr>
          <t>от длины сетки (от 1-го ордера до N-го колена)</t>
        </r>
      </text>
    </comment>
    <comment ref="S17" authorId="0">
      <text>
        <r>
          <rPr>
            <sz val="8"/>
            <color indexed="81"/>
            <rFont val="Tahoma"/>
            <family val="2"/>
            <charset val="204"/>
          </rPr>
          <t>Первый ордер - сетки и длины сетки еще нет.</t>
        </r>
      </text>
    </comment>
  </commentList>
</comments>
</file>

<file path=xl/comments2.xml><?xml version="1.0" encoding="utf-8"?>
<comments xmlns="http://schemas.openxmlformats.org/spreadsheetml/2006/main">
  <authors>
    <author>eu</author>
  </authors>
  <commentList>
    <comment ref="B7" authorId="0">
      <text>
        <r>
          <rPr>
            <sz val="8"/>
            <color indexed="81"/>
            <rFont val="Tahoma"/>
            <family val="2"/>
            <charset val="204"/>
          </rPr>
          <t xml:space="preserve">дата вводится в формате </t>
        </r>
        <r>
          <rPr>
            <b/>
            <sz val="8"/>
            <color indexed="81"/>
            <rFont val="Tahoma"/>
            <family val="2"/>
            <charset val="204"/>
          </rPr>
          <t>ДД.ММ.ГГГГ</t>
        </r>
      </text>
    </comment>
    <comment ref="D9" authorId="0">
      <text>
        <r>
          <rPr>
            <sz val="8"/>
            <color indexed="81"/>
            <rFont val="Tahoma"/>
            <family val="2"/>
            <charset val="204"/>
          </rPr>
          <t>для 5-тизнака цена пункта в 10 раз меньше, чем для 4-хзнака.</t>
        </r>
      </text>
    </comment>
    <comment ref="C10" authorId="0">
      <text>
        <r>
          <rPr>
            <sz val="8"/>
            <color indexed="81"/>
            <rFont val="Tahoma"/>
            <family val="2"/>
            <charset val="204"/>
          </rPr>
          <t>В парах XXXUSD залог (маржа) плавающий и прямо пропорционален курсу пары в моменте.</t>
        </r>
      </text>
    </comment>
    <comment ref="D10" authorId="0">
      <text>
        <r>
          <rPr>
            <sz val="8"/>
            <color indexed="81"/>
            <rFont val="Tahoma"/>
            <family val="2"/>
            <charset val="204"/>
          </rPr>
          <t>В парах XXXUSD цена пункта фиксирована и равна $10 (4-хзнак).
В остальных парах зависит от цены.</t>
        </r>
      </text>
    </comment>
    <comment ref="C14" authorId="0">
      <text>
        <r>
          <rPr>
            <sz val="8"/>
            <color indexed="81"/>
            <rFont val="Tahoma"/>
            <family val="2"/>
            <charset val="204"/>
          </rPr>
          <t>В парах USDYYY залог фиксированный х.з. чего</t>
        </r>
      </text>
    </comment>
    <comment ref="C17" authorId="0">
      <text>
        <r>
          <rPr>
            <sz val="8"/>
            <color indexed="81"/>
            <rFont val="Tahoma"/>
            <family val="2"/>
            <charset val="204"/>
          </rPr>
          <t>В бездолларовых кроссах XXXYYY залог такой же, как в XXXUSD</t>
        </r>
      </text>
    </comment>
  </commentList>
</comments>
</file>

<file path=xl/sharedStrings.xml><?xml version="1.0" encoding="utf-8"?>
<sst xmlns="http://schemas.openxmlformats.org/spreadsheetml/2006/main" count="181" uniqueCount="94">
  <si>
    <t>MinLot</t>
  </si>
  <si>
    <t>Mult</t>
  </si>
  <si>
    <t>MultLevel2</t>
  </si>
  <si>
    <t>MultCorr</t>
  </si>
  <si>
    <t>MultLevel3</t>
  </si>
  <si>
    <t>MultСorrLevel3</t>
  </si>
  <si>
    <t>MultStart</t>
  </si>
  <si>
    <t>№№ колен</t>
  </si>
  <si>
    <t>Мульт</t>
  </si>
  <si>
    <t>Ордер</t>
  </si>
  <si>
    <t>Лотов</t>
  </si>
  <si>
    <t xml:space="preserve"> </t>
  </si>
  <si>
    <t>GridStep</t>
  </si>
  <si>
    <t>GridLevel</t>
  </si>
  <si>
    <t>GridStep_AddPips</t>
  </si>
  <si>
    <t>GridStep_Level2</t>
  </si>
  <si>
    <t>GridStep_Level2_AddPips</t>
  </si>
  <si>
    <t>Коррект</t>
  </si>
  <si>
    <t>Сетка</t>
  </si>
  <si>
    <t>Шаг</t>
  </si>
  <si>
    <t>TP</t>
  </si>
  <si>
    <t>TakeProffit</t>
  </si>
  <si>
    <t>TakeProffit_Level1</t>
  </si>
  <si>
    <t>TakeProffit_Level1Corr</t>
  </si>
  <si>
    <t>TakeProffit_Level2</t>
  </si>
  <si>
    <t>TakeProffit_Level2FixPips</t>
  </si>
  <si>
    <t>$/пипс</t>
  </si>
  <si>
    <t>Пара</t>
  </si>
  <si>
    <t>Значность</t>
  </si>
  <si>
    <t>eurusd</t>
  </si>
  <si>
    <t>Цена пипса, $</t>
  </si>
  <si>
    <t>Безубыток</t>
  </si>
  <si>
    <t>Пипсов</t>
  </si>
  <si>
    <t>%%</t>
  </si>
  <si>
    <t>ТР</t>
  </si>
  <si>
    <t>Залог 1 лот, $</t>
  </si>
  <si>
    <t>Комиссия, $</t>
  </si>
  <si>
    <t>StopOut, %</t>
  </si>
  <si>
    <t xml:space="preserve">Депо, $ </t>
  </si>
  <si>
    <t>Залог, $</t>
  </si>
  <si>
    <r>
      <t xml:space="preserve">Просадка + залог =  </t>
    </r>
    <r>
      <rPr>
        <b/>
        <sz val="11"/>
        <rFont val="Arial Cyr"/>
        <charset val="204"/>
      </rPr>
      <t>%%депо</t>
    </r>
  </si>
  <si>
    <t>Залог к депо, %</t>
  </si>
  <si>
    <r>
      <t>Просадка + залог, $</t>
    </r>
    <r>
      <rPr>
        <sz val="10"/>
        <rFont val="Arial Cyr"/>
        <charset val="204"/>
      </rPr>
      <t xml:space="preserve"> </t>
    </r>
    <r>
      <rPr>
        <sz val="9"/>
        <rFont val="Arial Cyr"/>
        <charset val="204"/>
      </rPr>
      <t>(включая комиссию)</t>
    </r>
  </si>
  <si>
    <r>
      <t xml:space="preserve">Залог к просадке </t>
    </r>
    <r>
      <rPr>
        <sz val="9"/>
        <rFont val="Arial Cyr"/>
        <charset val="204"/>
      </rPr>
      <t>(включая комиссию)</t>
    </r>
  </si>
  <si>
    <t>Колена N</t>
  </si>
  <si>
    <t>1го ордера</t>
  </si>
  <si>
    <r>
      <t>Сетка</t>
    </r>
    <r>
      <rPr>
        <sz val="10"/>
        <rFont val="Arial"/>
        <family val="2"/>
        <charset val="204"/>
      </rPr>
      <t xml:space="preserve"> пипсов от 1-го ордера</t>
    </r>
  </si>
  <si>
    <r>
      <t>Шаг</t>
    </r>
    <r>
      <rPr>
        <sz val="10"/>
        <rFont val="Arial"/>
        <family val="2"/>
        <charset val="204"/>
      </rPr>
      <t>, пипсов</t>
    </r>
  </si>
  <si>
    <r>
      <t xml:space="preserve">Лотов </t>
    </r>
    <r>
      <rPr>
        <sz val="10"/>
        <rFont val="Arial"/>
        <family val="2"/>
        <charset val="204"/>
      </rPr>
      <t>сумма</t>
    </r>
  </si>
  <si>
    <t>Max просадка до StopOut в пипсах от:</t>
  </si>
  <si>
    <t>№№ ко-лен</t>
  </si>
  <si>
    <t xml:space="preserve">Справочно. </t>
  </si>
  <si>
    <t>Валютная пара</t>
  </si>
  <si>
    <t>Цена пункта, $</t>
  </si>
  <si>
    <t>1:500</t>
  </si>
  <si>
    <t>4-хзнак</t>
  </si>
  <si>
    <t>Желающие могут обновлять/пополнять инфу самостоятельно - защита листа беспарольная.</t>
  </si>
  <si>
    <t>№№ пп</t>
  </si>
  <si>
    <t>Инфа на этом листе автоматически не обновляется - и не считывается для использования</t>
  </si>
  <si>
    <t>в расчетах на других листах.   Чисто блокнот-склярозник. :)</t>
  </si>
  <si>
    <t>gbpusd</t>
  </si>
  <si>
    <t>audusd</t>
  </si>
  <si>
    <t>nzdusd</t>
  </si>
  <si>
    <t>Св.Маржа = Депо - просадка-залог, $</t>
  </si>
  <si>
    <t>usdchf</t>
  </si>
  <si>
    <t>usdjpy</t>
  </si>
  <si>
    <t>usdcad</t>
  </si>
  <si>
    <t>eurchf</t>
  </si>
  <si>
    <t>eurjpy</t>
  </si>
  <si>
    <t>eurgbp</t>
  </si>
  <si>
    <t>euraud</t>
  </si>
  <si>
    <t>eurcad</t>
  </si>
  <si>
    <t>eurnzd</t>
  </si>
  <si>
    <t>gbpjpy</t>
  </si>
  <si>
    <t>gbpchf</t>
  </si>
  <si>
    <t>gbpaud</t>
  </si>
  <si>
    <t>gbpcad</t>
  </si>
  <si>
    <t>audcad</t>
  </si>
  <si>
    <t>audnzd</t>
  </si>
  <si>
    <t>audjpy</t>
  </si>
  <si>
    <t>$</t>
  </si>
  <si>
    <t>% депо</t>
  </si>
  <si>
    <r>
      <t>Просадка</t>
    </r>
    <r>
      <rPr>
        <b/>
        <sz val="10"/>
        <rFont val="Arial"/>
        <family val="2"/>
        <charset val="204"/>
      </rPr>
      <t/>
    </r>
  </si>
  <si>
    <t>GridStop</t>
  </si>
  <si>
    <t>MultStop</t>
  </si>
  <si>
    <t>Кор-рект</t>
  </si>
  <si>
    <t>CalcLotType</t>
  </si>
  <si>
    <t>MaxLotCoef</t>
  </si>
  <si>
    <t>TakeProffit_Level1_5</t>
  </si>
  <si>
    <t>TakeProffit_Level1_5Corr</t>
  </si>
  <si>
    <t>Прибыль</t>
  </si>
  <si>
    <t xml:space="preserve">[EA][Qj] - Setka v1.41 - xxxjpy, xxxcad - вариант стартового сэта для оптимизации </t>
  </si>
  <si>
    <t>chfjpy</t>
  </si>
  <si>
    <t>15=261</t>
  </si>
</sst>
</file>

<file path=xl/styles.xml><?xml version="1.0" encoding="utf-8"?>
<styleSheet xmlns="http://schemas.openxmlformats.org/spreadsheetml/2006/main">
  <numFmts count="11">
    <numFmt numFmtId="164" formatCode="0.000"/>
    <numFmt numFmtId="165" formatCode="0.000_ ;[Red]\-0.000\ "/>
    <numFmt numFmtId="166" formatCode="0.00;[Red]0.00"/>
    <numFmt numFmtId="167" formatCode="0.000;[Red]0.000"/>
    <numFmt numFmtId="168" formatCode="0.0"/>
    <numFmt numFmtId="169" formatCode="0.00_ ;[Red]\-0.00\ "/>
    <numFmt numFmtId="170" formatCode="0.0_ ;[Red]\-0.0\ "/>
    <numFmt numFmtId="171" formatCode="0_ ;[Red]\-0\ "/>
    <numFmt numFmtId="172" formatCode="0;[Red]0"/>
    <numFmt numFmtId="173" formatCode="[$-FC19]dd\ mmmm\ yyyy\ \г\.;@"/>
    <numFmt numFmtId="174" formatCode="0.0000;[Red]0.0000"/>
  </numFmts>
  <fonts count="80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indexed="20"/>
      <name val="Calibri"/>
      <family val="2"/>
      <charset val="204"/>
    </font>
    <font>
      <b/>
      <sz val="11"/>
      <color indexed="12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20"/>
      <name val="Arial"/>
      <family val="2"/>
      <charset val="204"/>
    </font>
    <font>
      <b/>
      <sz val="11"/>
      <color indexed="60"/>
      <name val="Arial"/>
      <family val="2"/>
      <charset val="204"/>
    </font>
    <font>
      <b/>
      <sz val="10"/>
      <color indexed="12"/>
      <name val="Arial"/>
      <family val="2"/>
      <charset val="204"/>
    </font>
    <font>
      <sz val="10"/>
      <name val="Arial"/>
      <family val="2"/>
      <charset val="204"/>
    </font>
    <font>
      <b/>
      <sz val="10"/>
      <color indexed="20"/>
      <name val="Arial"/>
      <family val="2"/>
      <charset val="204"/>
    </font>
    <font>
      <sz val="10"/>
      <color indexed="2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60"/>
      <name val="Arial"/>
      <family val="2"/>
      <charset val="204"/>
    </font>
    <font>
      <sz val="10"/>
      <color indexed="60"/>
      <name val="Arial"/>
      <family val="2"/>
      <charset val="204"/>
    </font>
    <font>
      <b/>
      <sz val="11"/>
      <color indexed="57"/>
      <name val="Arial"/>
      <family val="2"/>
      <charset val="204"/>
    </font>
    <font>
      <b/>
      <sz val="11"/>
      <color indexed="57"/>
      <name val="Calibri"/>
      <family val="2"/>
      <charset val="204"/>
    </font>
    <font>
      <b/>
      <sz val="10"/>
      <color indexed="57"/>
      <name val="Arial"/>
      <family val="2"/>
      <charset val="204"/>
    </font>
    <font>
      <sz val="10"/>
      <color indexed="57"/>
      <name val="Arial"/>
      <family val="2"/>
      <charset val="204"/>
    </font>
    <font>
      <sz val="11"/>
      <color indexed="57"/>
      <name val="Calibri"/>
      <family val="2"/>
      <charset val="204"/>
    </font>
    <font>
      <sz val="10"/>
      <name val="Calibri"/>
      <family val="2"/>
      <charset val="204"/>
    </font>
    <font>
      <sz val="8"/>
      <color indexed="81"/>
      <name val="Tahoma"/>
      <family val="2"/>
      <charset val="204"/>
    </font>
    <font>
      <b/>
      <sz val="10"/>
      <name val="Arial Cyr"/>
      <charset val="204"/>
    </font>
    <font>
      <b/>
      <sz val="10"/>
      <color indexed="12"/>
      <name val="Arial Cyr"/>
      <charset val="204"/>
    </font>
    <font>
      <sz val="10"/>
      <color indexed="20"/>
      <name val="Arial Cyr"/>
      <charset val="204"/>
    </font>
    <font>
      <b/>
      <sz val="10"/>
      <color indexed="20"/>
      <name val="Arial Cyr"/>
      <charset val="204"/>
    </font>
    <font>
      <b/>
      <sz val="10"/>
      <color indexed="21"/>
      <name val="Arial Cyr"/>
      <charset val="204"/>
    </font>
    <font>
      <sz val="10"/>
      <color indexed="21"/>
      <name val="Arial Cyr"/>
      <charset val="204"/>
    </font>
    <font>
      <b/>
      <sz val="10"/>
      <color indexed="21"/>
      <name val="Arial"/>
      <family val="2"/>
      <charset val="204"/>
    </font>
    <font>
      <b/>
      <sz val="11"/>
      <color indexed="21"/>
      <name val="Calibri"/>
      <family val="2"/>
      <charset val="204"/>
    </font>
    <font>
      <sz val="10"/>
      <color indexed="21"/>
      <name val="Arial"/>
      <family val="2"/>
      <charset val="204"/>
    </font>
    <font>
      <b/>
      <sz val="11"/>
      <name val="Arial Cyr"/>
      <charset val="204"/>
    </font>
    <font>
      <b/>
      <sz val="11"/>
      <color indexed="21"/>
      <name val="Arial"/>
      <family val="2"/>
      <charset val="204"/>
    </font>
    <font>
      <sz val="11"/>
      <name val="Arial"/>
      <family val="2"/>
      <charset val="204"/>
    </font>
    <font>
      <b/>
      <sz val="11"/>
      <color indexed="21"/>
      <name val="Arial Cyr"/>
      <charset val="204"/>
    </font>
    <font>
      <b/>
      <sz val="11"/>
      <color indexed="20"/>
      <name val="Arial Cyr"/>
      <charset val="204"/>
    </font>
    <font>
      <b/>
      <sz val="11"/>
      <color indexed="12"/>
      <name val="Arial Cyr"/>
      <charset val="204"/>
    </font>
    <font>
      <sz val="11"/>
      <color indexed="12"/>
      <name val="Arial Cyr"/>
      <charset val="204"/>
    </font>
    <font>
      <sz val="11"/>
      <name val="Arial Cyr"/>
      <charset val="204"/>
    </font>
    <font>
      <sz val="9"/>
      <name val="Arial Cyr"/>
      <charset val="204"/>
    </font>
    <font>
      <b/>
      <sz val="8"/>
      <color indexed="20"/>
      <name val="Tahoma"/>
      <family val="2"/>
      <charset val="204"/>
    </font>
    <font>
      <b/>
      <sz val="8"/>
      <color indexed="12"/>
      <name val="Tahoma"/>
      <family val="2"/>
      <charset val="204"/>
    </font>
    <font>
      <b/>
      <sz val="12"/>
      <name val="Arial Cyr"/>
      <charset val="204"/>
    </font>
    <font>
      <b/>
      <sz val="12"/>
      <color indexed="12"/>
      <name val="Arial Cyr"/>
      <charset val="204"/>
    </font>
    <font>
      <b/>
      <sz val="11"/>
      <color indexed="17"/>
      <name val="Arial Cyr"/>
      <charset val="204"/>
    </font>
    <font>
      <b/>
      <sz val="8"/>
      <color indexed="81"/>
      <name val="Tahoma"/>
      <family val="2"/>
      <charset val="204"/>
    </font>
    <font>
      <b/>
      <sz val="12"/>
      <color indexed="12"/>
      <name val="Arial"/>
      <family val="2"/>
      <charset val="204"/>
    </font>
    <font>
      <sz val="12"/>
      <name val="Arial Cyr"/>
      <charset val="204"/>
    </font>
    <font>
      <b/>
      <sz val="20"/>
      <color indexed="10"/>
      <name val="Arial Cyr"/>
      <charset val="204"/>
    </font>
    <font>
      <sz val="20"/>
      <name val="Arial Cyr"/>
      <charset val="204"/>
    </font>
    <font>
      <b/>
      <sz val="20"/>
      <color indexed="48"/>
      <name val="Arial Cyr"/>
      <charset val="204"/>
    </font>
    <font>
      <b/>
      <sz val="10"/>
      <color indexed="48"/>
      <name val="Arial Cyr"/>
      <charset val="204"/>
    </font>
    <font>
      <b/>
      <sz val="10"/>
      <color indexed="48"/>
      <name val="Arial"/>
      <family val="2"/>
      <charset val="204"/>
    </font>
    <font>
      <sz val="10"/>
      <color indexed="48"/>
      <name val="Arial"/>
      <family val="2"/>
      <charset val="204"/>
    </font>
    <font>
      <sz val="11"/>
      <color indexed="48"/>
      <name val="Calibri"/>
      <family val="2"/>
      <charset val="204"/>
    </font>
    <font>
      <b/>
      <sz val="11"/>
      <color indexed="12"/>
      <name val="Calibri"/>
      <family val="2"/>
      <charset val="204"/>
    </font>
    <font>
      <sz val="10"/>
      <color indexed="12"/>
      <name val="Arial"/>
      <family val="2"/>
      <charset val="204"/>
    </font>
    <font>
      <sz val="11"/>
      <color indexed="12"/>
      <name val="Calibri"/>
      <family val="2"/>
      <charset val="204"/>
    </font>
    <font>
      <sz val="10"/>
      <color indexed="12"/>
      <name val="Arial Cyr"/>
      <charset val="204"/>
    </font>
    <font>
      <b/>
      <sz val="10"/>
      <color indexed="10"/>
      <name val="Arial"/>
      <family val="2"/>
      <charset val="204"/>
    </font>
    <font>
      <b/>
      <sz val="11"/>
      <color indexed="10"/>
      <name val="Calibri"/>
      <family val="2"/>
      <charset val="204"/>
    </font>
    <font>
      <b/>
      <sz val="11"/>
      <color indexed="57"/>
      <name val="Arial Narrow"/>
      <family val="2"/>
      <charset val="204"/>
    </font>
    <font>
      <b/>
      <sz val="11"/>
      <color indexed="20"/>
      <name val="Arial Narrow"/>
      <family val="2"/>
      <charset val="204"/>
    </font>
    <font>
      <b/>
      <sz val="11"/>
      <name val="Arial Narrow"/>
      <family val="2"/>
      <charset val="204"/>
    </font>
    <font>
      <b/>
      <sz val="10"/>
      <color indexed="20"/>
      <name val="Arial Narrow"/>
      <family val="2"/>
      <charset val="204"/>
    </font>
    <font>
      <sz val="11"/>
      <color indexed="20"/>
      <name val="Calibri"/>
      <family val="2"/>
      <charset val="204"/>
    </font>
    <font>
      <b/>
      <sz val="10"/>
      <color indexed="10"/>
      <name val="Arial Cyr"/>
      <charset val="204"/>
    </font>
    <font>
      <b/>
      <sz val="10"/>
      <color indexed="60"/>
      <name val="Arial Cyr"/>
      <charset val="204"/>
    </font>
    <font>
      <b/>
      <sz val="10"/>
      <color indexed="12"/>
      <name val="Arial Narrow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 Cyr"/>
      <charset val="204"/>
    </font>
    <font>
      <b/>
      <sz val="10"/>
      <color indexed="17"/>
      <name val="Arial Narrow"/>
      <family val="2"/>
      <charset val="204"/>
    </font>
    <font>
      <b/>
      <sz val="11"/>
      <color indexed="17"/>
      <name val="Calibri"/>
      <family val="2"/>
      <charset val="204"/>
    </font>
    <font>
      <b/>
      <sz val="11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b/>
      <sz val="10"/>
      <color indexed="17"/>
      <name val="Arial Cyr"/>
      <charset val="204"/>
    </font>
    <font>
      <sz val="10"/>
      <color indexed="10"/>
      <name val="Arial Cyr"/>
      <charset val="204"/>
    </font>
    <font>
      <sz val="11"/>
      <color rgb="FF006100"/>
      <name val="Calibri"/>
      <family val="2"/>
      <charset val="204"/>
      <scheme val="minor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C6EFCE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9" fillId="14" borderId="0" applyNumberFormat="0" applyBorder="0" applyAlignment="0" applyProtection="0"/>
  </cellStyleXfs>
  <cellXfs count="402">
    <xf numFmtId="0" fontId="0" fillId="0" borderId="0" xfId="0"/>
    <xf numFmtId="2" fontId="10" fillId="0" borderId="0" xfId="0" applyNumberFormat="1" applyFont="1" applyFill="1" applyBorder="1" applyAlignment="1" applyProtection="1">
      <alignment horizontal="center"/>
      <protection locked="0"/>
    </xf>
    <xf numFmtId="164" fontId="10" fillId="0" borderId="0" xfId="0" applyNumberFormat="1" applyFont="1" applyFill="1" applyBorder="1" applyAlignment="1" applyProtection="1">
      <alignment horizontal="center"/>
      <protection locked="0"/>
    </xf>
    <xf numFmtId="2" fontId="11" fillId="0" borderId="0" xfId="0" applyNumberFormat="1" applyFont="1" applyProtection="1">
      <protection locked="0"/>
    </xf>
    <xf numFmtId="1" fontId="12" fillId="0" borderId="0" xfId="0" applyNumberFormat="1" applyFont="1" applyAlignment="1" applyProtection="1">
      <alignment horizontal="center"/>
      <protection locked="0"/>
    </xf>
    <xf numFmtId="164" fontId="12" fillId="0" borderId="0" xfId="0" applyNumberFormat="1" applyFont="1" applyAlignment="1" applyProtection="1">
      <alignment horizontal="center"/>
      <protection locked="0"/>
    </xf>
    <xf numFmtId="2" fontId="14" fillId="0" borderId="0" xfId="0" applyNumberFormat="1" applyFont="1" applyProtection="1">
      <protection locked="0"/>
    </xf>
    <xf numFmtId="1" fontId="15" fillId="0" borderId="0" xfId="0" applyNumberFormat="1" applyFont="1" applyAlignment="1" applyProtection="1">
      <alignment horizontal="center"/>
      <protection locked="0"/>
    </xf>
    <xf numFmtId="0" fontId="11" fillId="0" borderId="0" xfId="0" applyFont="1" applyProtection="1">
      <protection locked="0"/>
    </xf>
    <xf numFmtId="0" fontId="12" fillId="0" borderId="0" xfId="0" applyFont="1" applyAlignment="1" applyProtection="1">
      <alignment horizontal="center"/>
      <protection locked="0"/>
    </xf>
    <xf numFmtId="165" fontId="12" fillId="0" borderId="0" xfId="0" applyNumberFormat="1" applyFont="1" applyAlignment="1" applyProtection="1">
      <alignment horizontal="center"/>
      <protection locked="0"/>
    </xf>
    <xf numFmtId="0" fontId="14" fillId="0" borderId="0" xfId="0" applyFont="1" applyProtection="1">
      <protection locked="0"/>
    </xf>
    <xf numFmtId="0" fontId="15" fillId="0" borderId="0" xfId="0" applyFont="1" applyAlignment="1" applyProtection="1">
      <alignment horizontal="center"/>
      <protection locked="0"/>
    </xf>
    <xf numFmtId="167" fontId="3" fillId="0" borderId="1" xfId="0" applyNumberFormat="1" applyFont="1" applyFill="1" applyBorder="1" applyAlignment="1" applyProtection="1">
      <alignment horizontal="center" vertical="center"/>
    </xf>
    <xf numFmtId="2" fontId="3" fillId="0" borderId="2" xfId="0" applyNumberFormat="1" applyFont="1" applyBorder="1" applyAlignment="1" applyProtection="1">
      <alignment horizontal="center"/>
    </xf>
    <xf numFmtId="2" fontId="3" fillId="2" borderId="3" xfId="0" applyNumberFormat="1" applyFont="1" applyFill="1" applyBorder="1" applyAlignment="1" applyProtection="1">
      <alignment horizontal="center"/>
    </xf>
    <xf numFmtId="164" fontId="3" fillId="0" borderId="4" xfId="0" applyNumberFormat="1" applyFont="1" applyBorder="1" applyAlignment="1" applyProtection="1">
      <alignment horizontal="center"/>
    </xf>
    <xf numFmtId="2" fontId="3" fillId="3" borderId="3" xfId="0" applyNumberFormat="1" applyFont="1" applyFill="1" applyBorder="1" applyAlignment="1" applyProtection="1">
      <alignment horizontal="center"/>
    </xf>
    <xf numFmtId="164" fontId="3" fillId="0" borderId="4" xfId="0" applyNumberFormat="1" applyFont="1" applyFill="1" applyBorder="1" applyAlignment="1" applyProtection="1">
      <alignment horizontal="center"/>
    </xf>
    <xf numFmtId="167" fontId="3" fillId="2" borderId="1" xfId="0" applyNumberFormat="1" applyFont="1" applyFill="1" applyBorder="1" applyAlignment="1" applyProtection="1">
      <alignment horizontal="center" vertical="center"/>
    </xf>
    <xf numFmtId="2" fontId="3" fillId="2" borderId="5" xfId="0" applyNumberFormat="1" applyFont="1" applyFill="1" applyBorder="1" applyAlignment="1" applyProtection="1">
      <alignment horizontal="center"/>
    </xf>
    <xf numFmtId="2" fontId="3" fillId="2" borderId="2" xfId="0" applyNumberFormat="1" applyFont="1" applyFill="1" applyBorder="1" applyAlignment="1" applyProtection="1">
      <alignment horizontal="center"/>
    </xf>
    <xf numFmtId="164" fontId="3" fillId="2" borderId="4" xfId="0" applyNumberFormat="1" applyFont="1" applyFill="1" applyBorder="1" applyAlignment="1" applyProtection="1">
      <alignment horizontal="center"/>
    </xf>
    <xf numFmtId="167" fontId="3" fillId="0" borderId="6" xfId="0" applyNumberFormat="1" applyFont="1" applyFill="1" applyBorder="1" applyAlignment="1" applyProtection="1">
      <alignment horizontal="center" vertical="center"/>
    </xf>
    <xf numFmtId="2" fontId="3" fillId="0" borderId="7" xfId="0" applyNumberFormat="1" applyFont="1" applyBorder="1" applyAlignment="1" applyProtection="1">
      <alignment horizontal="center"/>
    </xf>
    <xf numFmtId="2" fontId="3" fillId="2" borderId="8" xfId="0" applyNumberFormat="1" applyFont="1" applyFill="1" applyBorder="1" applyAlignment="1" applyProtection="1">
      <alignment horizontal="center"/>
    </xf>
    <xf numFmtId="164" fontId="3" fillId="0" borderId="9" xfId="0" applyNumberFormat="1" applyFont="1" applyBorder="1" applyAlignment="1" applyProtection="1">
      <alignment horizontal="center"/>
    </xf>
    <xf numFmtId="2" fontId="3" fillId="3" borderId="8" xfId="0" applyNumberFormat="1" applyFont="1" applyFill="1" applyBorder="1" applyAlignment="1" applyProtection="1">
      <alignment horizontal="center"/>
    </xf>
    <xf numFmtId="164" fontId="3" fillId="0" borderId="9" xfId="0" applyNumberFormat="1" applyFont="1" applyFill="1" applyBorder="1" applyAlignment="1" applyProtection="1">
      <alignment horizontal="center"/>
    </xf>
    <xf numFmtId="1" fontId="6" fillId="0" borderId="0" xfId="0" applyNumberFormat="1" applyFont="1" applyFill="1" applyBorder="1" applyAlignment="1" applyProtection="1">
      <alignment horizontal="center"/>
      <protection locked="0"/>
    </xf>
    <xf numFmtId="1" fontId="19" fillId="0" borderId="0" xfId="0" applyNumberFormat="1" applyFont="1" applyAlignment="1" applyProtection="1">
      <alignment horizontal="center"/>
      <protection locked="0"/>
    </xf>
    <xf numFmtId="0" fontId="19" fillId="0" borderId="0" xfId="0" applyFont="1" applyAlignment="1" applyProtection="1">
      <alignment horizontal="center"/>
      <protection locked="0"/>
    </xf>
    <xf numFmtId="165" fontId="19" fillId="0" borderId="0" xfId="0" applyNumberFormat="1" applyFont="1" applyAlignment="1" applyProtection="1">
      <alignment horizontal="center"/>
      <protection locked="0"/>
    </xf>
    <xf numFmtId="0" fontId="6" fillId="0" borderId="0" xfId="0" applyFont="1" applyProtection="1"/>
    <xf numFmtId="0" fontId="4" fillId="0" borderId="0" xfId="0" applyFont="1" applyProtection="1"/>
    <xf numFmtId="0" fontId="11" fillId="0" borderId="0" xfId="0" applyFont="1" applyFill="1" applyBorder="1" applyProtection="1"/>
    <xf numFmtId="0" fontId="11" fillId="4" borderId="0" xfId="0" applyFont="1" applyFill="1" applyBorder="1" applyProtection="1"/>
    <xf numFmtId="0" fontId="11" fillId="3" borderId="0" xfId="0" applyFont="1" applyFill="1" applyBorder="1" applyProtection="1"/>
    <xf numFmtId="0" fontId="3" fillId="0" borderId="0" xfId="0" applyFont="1" applyProtection="1"/>
    <xf numFmtId="0" fontId="3" fillId="5" borderId="0" xfId="0" applyFont="1" applyFill="1" applyProtection="1"/>
    <xf numFmtId="0" fontId="7" fillId="0" borderId="0" xfId="0" applyFont="1" applyProtection="1"/>
    <xf numFmtId="0" fontId="11" fillId="0" borderId="0" xfId="0" applyFont="1" applyProtection="1"/>
    <xf numFmtId="0" fontId="11" fillId="4" borderId="0" xfId="0" applyFont="1" applyFill="1" applyProtection="1"/>
    <xf numFmtId="0" fontId="11" fillId="3" borderId="0" xfId="0" applyFont="1" applyFill="1" applyProtection="1"/>
    <xf numFmtId="0" fontId="8" fillId="0" borderId="0" xfId="0" applyFont="1" applyProtection="1"/>
    <xf numFmtId="0" fontId="5" fillId="0" borderId="0" xfId="0" applyFont="1" applyProtection="1"/>
    <xf numFmtId="0" fontId="13" fillId="0" borderId="0" xfId="0" applyFont="1" applyProtection="1"/>
    <xf numFmtId="0" fontId="13" fillId="4" borderId="0" xfId="0" applyFont="1" applyFill="1" applyProtection="1"/>
    <xf numFmtId="0" fontId="13" fillId="3" borderId="0" xfId="0" applyFont="1" applyFill="1" applyProtection="1"/>
    <xf numFmtId="165" fontId="13" fillId="0" borderId="0" xfId="0" applyNumberFormat="1" applyFont="1" applyProtection="1"/>
    <xf numFmtId="165" fontId="13" fillId="4" borderId="0" xfId="0" applyNumberFormat="1" applyFont="1" applyFill="1" applyProtection="1"/>
    <xf numFmtId="165" fontId="13" fillId="3" borderId="0" xfId="0" applyNumberFormat="1" applyFont="1" applyFill="1" applyProtection="1"/>
    <xf numFmtId="165" fontId="3" fillId="0" borderId="0" xfId="0" applyNumberFormat="1" applyFont="1" applyProtection="1"/>
    <xf numFmtId="165" fontId="3" fillId="5" borderId="0" xfId="0" applyNumberFormat="1" applyFont="1" applyFill="1" applyProtection="1"/>
    <xf numFmtId="0" fontId="17" fillId="0" borderId="0" xfId="0" applyFont="1" applyProtection="1"/>
    <xf numFmtId="0" fontId="18" fillId="0" borderId="0" xfId="0" applyFont="1" applyProtection="1"/>
    <xf numFmtId="0" fontId="20" fillId="0" borderId="0" xfId="0" applyFont="1" applyProtection="1"/>
    <xf numFmtId="0" fontId="20" fillId="4" borderId="0" xfId="0" applyFont="1" applyFill="1" applyProtection="1"/>
    <xf numFmtId="0" fontId="20" fillId="3" borderId="0" xfId="0" applyFont="1" applyFill="1" applyProtection="1"/>
    <xf numFmtId="0" fontId="21" fillId="0" borderId="0" xfId="0" applyFont="1" applyProtection="1"/>
    <xf numFmtId="0" fontId="21" fillId="5" borderId="0" xfId="0" applyFont="1" applyFill="1" applyProtection="1"/>
    <xf numFmtId="165" fontId="20" fillId="0" borderId="0" xfId="0" applyNumberFormat="1" applyFont="1" applyProtection="1"/>
    <xf numFmtId="165" fontId="20" fillId="4" borderId="0" xfId="0" applyNumberFormat="1" applyFont="1" applyFill="1" applyProtection="1"/>
    <xf numFmtId="0" fontId="3" fillId="4" borderId="0" xfId="0" applyFont="1" applyFill="1" applyProtection="1"/>
    <xf numFmtId="0" fontId="3" fillId="3" borderId="0" xfId="0" applyFont="1" applyFill="1" applyProtection="1"/>
    <xf numFmtId="0" fontId="4" fillId="2" borderId="10" xfId="0" applyFont="1" applyFill="1" applyBorder="1" applyAlignment="1" applyProtection="1">
      <alignment horizontal="center"/>
    </xf>
    <xf numFmtId="0" fontId="4" fillId="0" borderId="11" xfId="0" applyFont="1" applyFill="1" applyBorder="1" applyAlignment="1" applyProtection="1">
      <alignment horizontal="center"/>
    </xf>
    <xf numFmtId="0" fontId="4" fillId="0" borderId="12" xfId="0" applyFont="1" applyBorder="1" applyAlignment="1" applyProtection="1">
      <alignment horizontal="center"/>
    </xf>
    <xf numFmtId="0" fontId="4" fillId="0" borderId="13" xfId="0" applyFont="1" applyBorder="1" applyAlignment="1" applyProtection="1">
      <alignment horizontal="center"/>
    </xf>
    <xf numFmtId="0" fontId="4" fillId="4" borderId="14" xfId="0" applyFont="1" applyFill="1" applyBorder="1" applyAlignment="1" applyProtection="1">
      <alignment horizontal="center"/>
    </xf>
    <xf numFmtId="0" fontId="4" fillId="0" borderId="15" xfId="0" applyFont="1" applyBorder="1" applyAlignment="1" applyProtection="1">
      <alignment horizontal="center"/>
    </xf>
    <xf numFmtId="0" fontId="4" fillId="3" borderId="14" xfId="0" applyFont="1" applyFill="1" applyBorder="1" applyAlignment="1" applyProtection="1">
      <alignment horizontal="center"/>
    </xf>
    <xf numFmtId="0" fontId="4" fillId="0" borderId="15" xfId="0" applyFont="1" applyFill="1" applyBorder="1" applyAlignment="1" applyProtection="1">
      <alignment horizontal="center"/>
    </xf>
    <xf numFmtId="0" fontId="4" fillId="5" borderId="14" xfId="0" applyFont="1" applyFill="1" applyBorder="1" applyAlignment="1" applyProtection="1">
      <alignment horizontal="center"/>
    </xf>
    <xf numFmtId="0" fontId="3" fillId="2" borderId="16" xfId="0" applyFont="1" applyFill="1" applyBorder="1" applyProtection="1"/>
    <xf numFmtId="166" fontId="3" fillId="0" borderId="17" xfId="0" applyNumberFormat="1" applyFont="1" applyFill="1" applyBorder="1" applyAlignment="1" applyProtection="1">
      <alignment horizontal="center" vertical="center"/>
    </xf>
    <xf numFmtId="0" fontId="3" fillId="0" borderId="18" xfId="0" applyFont="1" applyBorder="1" applyProtection="1"/>
    <xf numFmtId="0" fontId="3" fillId="0" borderId="19" xfId="0" applyFont="1" applyBorder="1" applyProtection="1"/>
    <xf numFmtId="0" fontId="3" fillId="4" borderId="20" xfId="0" applyFont="1" applyFill="1" applyBorder="1" applyProtection="1"/>
    <xf numFmtId="0" fontId="3" fillId="0" borderId="21" xfId="0" applyFont="1" applyBorder="1" applyProtection="1"/>
    <xf numFmtId="0" fontId="3" fillId="3" borderId="20" xfId="0" applyFont="1" applyFill="1" applyBorder="1" applyProtection="1"/>
    <xf numFmtId="0" fontId="3" fillId="0" borderId="21" xfId="0" applyFont="1" applyFill="1" applyBorder="1" applyProtection="1"/>
    <xf numFmtId="0" fontId="3" fillId="5" borderId="20" xfId="0" applyFont="1" applyFill="1" applyBorder="1" applyProtection="1"/>
    <xf numFmtId="1" fontId="4" fillId="2" borderId="22" xfId="0" applyNumberFormat="1" applyFont="1" applyFill="1" applyBorder="1" applyAlignment="1" applyProtection="1">
      <alignment horizontal="center"/>
    </xf>
    <xf numFmtId="2" fontId="3" fillId="4" borderId="3" xfId="0" applyNumberFormat="1" applyFont="1" applyFill="1" applyBorder="1" applyAlignment="1" applyProtection="1">
      <alignment horizontal="center"/>
    </xf>
    <xf numFmtId="2" fontId="3" fillId="5" borderId="3" xfId="0" applyNumberFormat="1" applyFont="1" applyFill="1" applyBorder="1" applyAlignment="1" applyProtection="1">
      <alignment horizontal="center"/>
    </xf>
    <xf numFmtId="1" fontId="4" fillId="2" borderId="23" xfId="0" applyNumberFormat="1" applyFont="1" applyFill="1" applyBorder="1" applyAlignment="1" applyProtection="1">
      <alignment horizontal="center"/>
    </xf>
    <xf numFmtId="2" fontId="3" fillId="4" borderId="8" xfId="0" applyNumberFormat="1" applyFont="1" applyFill="1" applyBorder="1" applyAlignment="1" applyProtection="1">
      <alignment horizontal="center"/>
    </xf>
    <xf numFmtId="2" fontId="3" fillId="5" borderId="8" xfId="0" applyNumberFormat="1" applyFont="1" applyFill="1" applyBorder="1" applyAlignment="1" applyProtection="1">
      <alignment horizontal="center"/>
    </xf>
    <xf numFmtId="0" fontId="3" fillId="0" borderId="0" xfId="0" applyFont="1" applyProtection="1">
      <protection locked="0"/>
    </xf>
    <xf numFmtId="1" fontId="10" fillId="0" borderId="0" xfId="0" applyNumberFormat="1" applyFont="1" applyFill="1" applyBorder="1" applyAlignment="1" applyProtection="1">
      <alignment horizontal="center"/>
      <protection locked="0"/>
    </xf>
    <xf numFmtId="1" fontId="11" fillId="0" borderId="0" xfId="0" applyNumberFormat="1" applyFont="1" applyFill="1" applyBorder="1" applyProtection="1"/>
    <xf numFmtId="1" fontId="11" fillId="4" borderId="0" xfId="0" applyNumberFormat="1" applyFont="1" applyFill="1" applyBorder="1" applyProtection="1"/>
    <xf numFmtId="1" fontId="11" fillId="3" borderId="0" xfId="0" applyNumberFormat="1" applyFont="1" applyFill="1" applyBorder="1" applyProtection="1"/>
    <xf numFmtId="1" fontId="3" fillId="5" borderId="0" xfId="0" applyNumberFormat="1" applyFont="1" applyFill="1" applyProtection="1"/>
    <xf numFmtId="171" fontId="12" fillId="0" borderId="0" xfId="0" applyNumberFormat="1" applyFont="1" applyAlignment="1" applyProtection="1">
      <alignment horizontal="center"/>
      <protection locked="0"/>
    </xf>
    <xf numFmtId="171" fontId="19" fillId="0" borderId="0" xfId="0" applyNumberFormat="1" applyFont="1" applyAlignment="1" applyProtection="1">
      <alignment horizontal="center"/>
      <protection locked="0"/>
    </xf>
    <xf numFmtId="171" fontId="20" fillId="0" borderId="0" xfId="0" applyNumberFormat="1" applyFont="1" applyProtection="1"/>
    <xf numFmtId="171" fontId="20" fillId="4" borderId="0" xfId="0" applyNumberFormat="1" applyFont="1" applyFill="1" applyProtection="1"/>
    <xf numFmtId="171" fontId="20" fillId="3" borderId="0" xfId="0" applyNumberFormat="1" applyFont="1" applyFill="1" applyProtection="1"/>
    <xf numFmtId="171" fontId="21" fillId="5" borderId="0" xfId="0" applyNumberFormat="1" applyFont="1" applyFill="1" applyProtection="1"/>
    <xf numFmtId="171" fontId="13" fillId="0" borderId="0" xfId="0" applyNumberFormat="1" applyFont="1" applyProtection="1"/>
    <xf numFmtId="171" fontId="13" fillId="4" borderId="0" xfId="0" applyNumberFormat="1" applyFont="1" applyFill="1" applyProtection="1"/>
    <xf numFmtId="171" fontId="13" fillId="3" borderId="0" xfId="0" applyNumberFormat="1" applyFont="1" applyFill="1" applyProtection="1"/>
    <xf numFmtId="171" fontId="3" fillId="5" borderId="0" xfId="0" applyNumberFormat="1" applyFont="1" applyFill="1" applyProtection="1"/>
    <xf numFmtId="0" fontId="10" fillId="0" borderId="0" xfId="0" applyFont="1" applyProtection="1"/>
    <xf numFmtId="0" fontId="14" fillId="0" borderId="0" xfId="0" applyFont="1" applyProtection="1"/>
    <xf numFmtId="0" fontId="12" fillId="0" borderId="0" xfId="0" applyFont="1" applyProtection="1"/>
    <xf numFmtId="0" fontId="19" fillId="0" borderId="0" xfId="0" applyFont="1" applyProtection="1"/>
    <xf numFmtId="172" fontId="3" fillId="0" borderId="2" xfId="0" applyNumberFormat="1" applyFont="1" applyBorder="1" applyAlignment="1" applyProtection="1">
      <alignment horizontal="center"/>
    </xf>
    <xf numFmtId="172" fontId="3" fillId="2" borderId="5" xfId="0" applyNumberFormat="1" applyFont="1" applyFill="1" applyBorder="1" applyAlignment="1" applyProtection="1">
      <alignment horizontal="center"/>
    </xf>
    <xf numFmtId="172" fontId="3" fillId="2" borderId="2" xfId="0" applyNumberFormat="1" applyFont="1" applyFill="1" applyBorder="1" applyAlignment="1" applyProtection="1">
      <alignment horizontal="center"/>
    </xf>
    <xf numFmtId="172" fontId="3" fillId="0" borderId="7" xfId="0" applyNumberFormat="1" applyFont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horizontal="center"/>
      <protection locked="0"/>
    </xf>
    <xf numFmtId="0" fontId="6" fillId="0" borderId="0" xfId="0" applyNumberFormat="1" applyFont="1" applyFill="1" applyBorder="1" applyAlignment="1" applyProtection="1">
      <alignment horizontal="center"/>
      <protection locked="0"/>
    </xf>
    <xf numFmtId="0" fontId="22" fillId="0" borderId="11" xfId="0" applyFont="1" applyFill="1" applyBorder="1" applyAlignment="1" applyProtection="1">
      <alignment horizontal="center"/>
    </xf>
    <xf numFmtId="172" fontId="3" fillId="6" borderId="5" xfId="0" applyNumberFormat="1" applyFont="1" applyFill="1" applyBorder="1" applyAlignment="1" applyProtection="1">
      <alignment horizontal="center"/>
    </xf>
    <xf numFmtId="172" fontId="3" fillId="6" borderId="24" xfId="0" applyNumberFormat="1" applyFont="1" applyFill="1" applyBorder="1" applyAlignment="1" applyProtection="1">
      <alignment horizontal="center"/>
    </xf>
    <xf numFmtId="171" fontId="22" fillId="0" borderId="1" xfId="0" applyNumberFormat="1" applyFont="1" applyFill="1" applyBorder="1" applyAlignment="1" applyProtection="1">
      <alignment horizontal="center" vertical="center"/>
    </xf>
    <xf numFmtId="171" fontId="22" fillId="2" borderId="1" xfId="0" applyNumberFormat="1" applyFont="1" applyFill="1" applyBorder="1" applyAlignment="1" applyProtection="1">
      <alignment horizontal="center" vertical="center"/>
    </xf>
    <xf numFmtId="171" fontId="22" fillId="0" borderId="6" xfId="0" applyNumberFormat="1" applyFont="1" applyFill="1" applyBorder="1" applyAlignment="1" applyProtection="1">
      <alignment horizontal="center" vertical="center"/>
    </xf>
    <xf numFmtId="2" fontId="3" fillId="6" borderId="5" xfId="0" applyNumberFormat="1" applyFont="1" applyFill="1" applyBorder="1" applyAlignment="1" applyProtection="1">
      <alignment horizontal="center"/>
    </xf>
    <xf numFmtId="2" fontId="3" fillId="6" borderId="24" xfId="0" applyNumberFormat="1" applyFont="1" applyFill="1" applyBorder="1" applyAlignment="1" applyProtection="1">
      <alignment horizontal="center"/>
    </xf>
    <xf numFmtId="172" fontId="3" fillId="0" borderId="2" xfId="0" applyNumberFormat="1" applyFont="1" applyFill="1" applyBorder="1" applyAlignment="1" applyProtection="1">
      <alignment horizontal="center"/>
    </xf>
    <xf numFmtId="172" fontId="3" fillId="0" borderId="7" xfId="0" applyNumberFormat="1" applyFont="1" applyFill="1" applyBorder="1" applyAlignment="1" applyProtection="1">
      <alignment horizontal="center"/>
    </xf>
    <xf numFmtId="0" fontId="0" fillId="0" borderId="0" xfId="0" applyProtection="1"/>
    <xf numFmtId="0" fontId="0" fillId="7" borderId="0" xfId="0" applyFill="1" applyProtection="1"/>
    <xf numFmtId="0" fontId="0" fillId="0" borderId="20" xfId="0" applyBorder="1" applyProtection="1"/>
    <xf numFmtId="0" fontId="0" fillId="0" borderId="21" xfId="0" applyBorder="1" applyAlignment="1" applyProtection="1">
      <alignment horizontal="center"/>
    </xf>
    <xf numFmtId="0" fontId="0" fillId="0" borderId="19" xfId="0" applyBorder="1" applyAlignment="1" applyProtection="1">
      <alignment horizontal="center"/>
    </xf>
    <xf numFmtId="0" fontId="0" fillId="0" borderId="4" xfId="0" applyBorder="1" applyProtection="1"/>
    <xf numFmtId="9" fontId="0" fillId="0" borderId="2" xfId="0" applyNumberFormat="1" applyBorder="1" applyProtection="1"/>
    <xf numFmtId="0" fontId="0" fillId="2" borderId="4" xfId="0" applyFill="1" applyBorder="1" applyProtection="1"/>
    <xf numFmtId="9" fontId="0" fillId="2" borderId="2" xfId="0" applyNumberFormat="1" applyFill="1" applyBorder="1" applyProtection="1"/>
    <xf numFmtId="0" fontId="0" fillId="0" borderId="9" xfId="0" applyBorder="1" applyProtection="1"/>
    <xf numFmtId="9" fontId="0" fillId="0" borderId="7" xfId="0" applyNumberFormat="1" applyBorder="1" applyProtection="1"/>
    <xf numFmtId="0" fontId="0" fillId="0" borderId="0" xfId="0" applyProtection="1">
      <protection locked="0"/>
    </xf>
    <xf numFmtId="172" fontId="0" fillId="6" borderId="4" xfId="0" applyNumberFormat="1" applyFill="1" applyBorder="1" applyProtection="1"/>
    <xf numFmtId="9" fontId="0" fillId="6" borderId="2" xfId="0" applyNumberFormat="1" applyFill="1" applyBorder="1" applyProtection="1"/>
    <xf numFmtId="172" fontId="0" fillId="6" borderId="9" xfId="0" applyNumberFormat="1" applyFill="1" applyBorder="1" applyProtection="1"/>
    <xf numFmtId="9" fontId="0" fillId="6" borderId="7" xfId="0" applyNumberFormat="1" applyFill="1" applyBorder="1" applyProtection="1"/>
    <xf numFmtId="172" fontId="1" fillId="2" borderId="4" xfId="0" applyNumberFormat="1" applyFont="1" applyFill="1" applyBorder="1" applyProtection="1"/>
    <xf numFmtId="9" fontId="1" fillId="2" borderId="2" xfId="0" applyNumberFormat="1" applyFont="1" applyFill="1" applyBorder="1" applyProtection="1"/>
    <xf numFmtId="172" fontId="0" fillId="2" borderId="4" xfId="0" applyNumberFormat="1" applyFill="1" applyBorder="1" applyProtection="1"/>
    <xf numFmtId="0" fontId="14" fillId="0" borderId="14" xfId="0" applyFont="1" applyFill="1" applyBorder="1" applyAlignment="1" applyProtection="1">
      <alignment horizontal="center" vertical="center"/>
    </xf>
    <xf numFmtId="0" fontId="0" fillId="0" borderId="0" xfId="0" applyAlignment="1">
      <alignment vertical="center"/>
    </xf>
    <xf numFmtId="0" fontId="26" fillId="0" borderId="0" xfId="0" applyFont="1" applyProtection="1"/>
    <xf numFmtId="0" fontId="26" fillId="7" borderId="0" xfId="0" applyFont="1" applyFill="1" applyProtection="1"/>
    <xf numFmtId="0" fontId="27" fillId="0" borderId="0" xfId="0" applyFont="1" applyProtection="1"/>
    <xf numFmtId="2" fontId="12" fillId="0" borderId="0" xfId="0" applyNumberFormat="1" applyFont="1" applyProtection="1">
      <protection locked="0"/>
    </xf>
    <xf numFmtId="0" fontId="28" fillId="0" borderId="0" xfId="0" applyFont="1" applyProtection="1"/>
    <xf numFmtId="0" fontId="29" fillId="0" borderId="0" xfId="0" applyFont="1" applyProtection="1"/>
    <xf numFmtId="0" fontId="30" fillId="0" borderId="0" xfId="0" applyFont="1" applyProtection="1"/>
    <xf numFmtId="0" fontId="31" fillId="0" borderId="0" xfId="0" applyFont="1" applyProtection="1"/>
    <xf numFmtId="0" fontId="29" fillId="7" borderId="0" xfId="0" applyFont="1" applyFill="1" applyProtection="1"/>
    <xf numFmtId="171" fontId="32" fillId="4" borderId="0" xfId="0" applyNumberFormat="1" applyFont="1" applyFill="1" applyProtection="1"/>
    <xf numFmtId="171" fontId="32" fillId="3" borderId="0" xfId="0" applyNumberFormat="1" applyFont="1" applyFill="1" applyProtection="1"/>
    <xf numFmtId="165" fontId="12" fillId="8" borderId="0" xfId="0" applyNumberFormat="1" applyFont="1" applyFill="1" applyAlignment="1" applyProtection="1">
      <alignment horizontal="center"/>
      <protection locked="0"/>
    </xf>
    <xf numFmtId="1" fontId="6" fillId="8" borderId="0" xfId="0" applyNumberFormat="1" applyFont="1" applyFill="1" applyBorder="1" applyAlignment="1" applyProtection="1">
      <alignment horizontal="center"/>
      <protection locked="0"/>
    </xf>
    <xf numFmtId="171" fontId="8" fillId="8" borderId="0" xfId="0" applyNumberFormat="1" applyFont="1" applyFill="1" applyAlignment="1" applyProtection="1">
      <alignment horizontal="center"/>
      <protection locked="0"/>
    </xf>
    <xf numFmtId="2" fontId="35" fillId="0" borderId="0" xfId="0" applyNumberFormat="1" applyFont="1" applyProtection="1">
      <protection locked="0"/>
    </xf>
    <xf numFmtId="2" fontId="8" fillId="0" borderId="0" xfId="0" applyNumberFormat="1" applyFont="1" applyProtection="1">
      <protection locked="0"/>
    </xf>
    <xf numFmtId="1" fontId="8" fillId="8" borderId="25" xfId="0" applyNumberFormat="1" applyFont="1" applyFill="1" applyBorder="1" applyAlignment="1" applyProtection="1">
      <alignment horizontal="center"/>
      <protection locked="0"/>
    </xf>
    <xf numFmtId="1" fontId="12" fillId="8" borderId="25" xfId="0" applyNumberFormat="1" applyFont="1" applyFill="1" applyBorder="1" applyAlignment="1" applyProtection="1">
      <alignment horizontal="center"/>
      <protection locked="0"/>
    </xf>
    <xf numFmtId="164" fontId="10" fillId="8" borderId="25" xfId="0" applyNumberFormat="1" applyFont="1" applyFill="1" applyBorder="1" applyAlignment="1" applyProtection="1">
      <alignment horizontal="center"/>
      <protection locked="0"/>
    </xf>
    <xf numFmtId="2" fontId="10" fillId="8" borderId="25" xfId="0" applyNumberFormat="1" applyFont="1" applyFill="1" applyBorder="1" applyAlignment="1" applyProtection="1">
      <alignment horizontal="center"/>
      <protection locked="0"/>
    </xf>
    <xf numFmtId="0" fontId="0" fillId="8" borderId="25" xfId="0" applyFill="1" applyBorder="1" applyAlignment="1" applyProtection="1">
      <alignment horizontal="right"/>
      <protection locked="0"/>
    </xf>
    <xf numFmtId="0" fontId="0" fillId="8" borderId="26" xfId="0" applyFill="1" applyBorder="1" applyProtection="1">
      <protection locked="0"/>
    </xf>
    <xf numFmtId="2" fontId="37" fillId="8" borderId="25" xfId="0" applyNumberFormat="1" applyFont="1" applyFill="1" applyBorder="1" applyProtection="1">
      <protection locked="0"/>
    </xf>
    <xf numFmtId="2" fontId="37" fillId="8" borderId="26" xfId="0" applyNumberFormat="1" applyFont="1" applyFill="1" applyBorder="1" applyProtection="1">
      <protection locked="0"/>
    </xf>
    <xf numFmtId="9" fontId="37" fillId="8" borderId="0" xfId="0" applyNumberFormat="1" applyFont="1" applyFill="1" applyProtection="1">
      <protection locked="0"/>
    </xf>
    <xf numFmtId="2" fontId="38" fillId="8" borderId="0" xfId="0" applyNumberFormat="1" applyFont="1" applyFill="1" applyProtection="1">
      <protection locked="0"/>
    </xf>
    <xf numFmtId="169" fontId="0" fillId="0" borderId="27" xfId="0" applyNumberFormat="1" applyBorder="1"/>
    <xf numFmtId="169" fontId="0" fillId="0" borderId="28" xfId="0" applyNumberFormat="1" applyBorder="1"/>
    <xf numFmtId="0" fontId="0" fillId="0" borderId="29" xfId="0" applyBorder="1"/>
    <xf numFmtId="0" fontId="0" fillId="0" borderId="20" xfId="0" applyBorder="1"/>
    <xf numFmtId="0" fontId="0" fillId="0" borderId="21" xfId="0" applyBorder="1"/>
    <xf numFmtId="0" fontId="0" fillId="0" borderId="19" xfId="0" applyBorder="1"/>
    <xf numFmtId="0" fontId="24" fillId="0" borderId="10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169" fontId="0" fillId="2" borderId="27" xfId="0" applyNumberFormat="1" applyFill="1" applyBorder="1"/>
    <xf numFmtId="0" fontId="0" fillId="7" borderId="0" xfId="0" applyFill="1" applyBorder="1" applyAlignment="1" applyProtection="1">
      <alignment vertical="center"/>
    </xf>
    <xf numFmtId="0" fontId="0" fillId="7" borderId="0" xfId="0" applyFill="1" applyBorder="1" applyProtection="1"/>
    <xf numFmtId="0" fontId="0" fillId="7" borderId="0" xfId="0" applyFill="1" applyBorder="1"/>
    <xf numFmtId="0" fontId="0" fillId="7" borderId="0" xfId="0" applyFill="1"/>
    <xf numFmtId="0" fontId="0" fillId="9" borderId="0" xfId="0" applyFill="1"/>
    <xf numFmtId="0" fontId="0" fillId="9" borderId="0" xfId="0" applyFill="1" applyAlignment="1">
      <alignment vertical="center"/>
    </xf>
    <xf numFmtId="168" fontId="0" fillId="0" borderId="3" xfId="0" applyNumberFormat="1" applyBorder="1" applyProtection="1"/>
    <xf numFmtId="168" fontId="0" fillId="2" borderId="3" xfId="0" applyNumberFormat="1" applyFill="1" applyBorder="1" applyProtection="1"/>
    <xf numFmtId="168" fontId="0" fillId="0" borderId="8" xfId="0" applyNumberFormat="1" applyBorder="1" applyProtection="1"/>
    <xf numFmtId="168" fontId="0" fillId="0" borderId="27" xfId="0" applyNumberFormat="1" applyBorder="1" applyProtection="1"/>
    <xf numFmtId="168" fontId="0" fillId="2" borderId="27" xfId="0" applyNumberFormat="1" applyFill="1" applyBorder="1" applyProtection="1"/>
    <xf numFmtId="168" fontId="0" fillId="0" borderId="28" xfId="0" applyNumberFormat="1" applyBorder="1" applyProtection="1"/>
    <xf numFmtId="0" fontId="25" fillId="0" borderId="14" xfId="0" applyFont="1" applyBorder="1" applyAlignment="1">
      <alignment horizontal="center" vertical="center" wrapText="1"/>
    </xf>
    <xf numFmtId="170" fontId="39" fillId="8" borderId="3" xfId="0" applyNumberFormat="1" applyFont="1" applyFill="1" applyBorder="1"/>
    <xf numFmtId="170" fontId="39" fillId="2" borderId="3" xfId="0" applyNumberFormat="1" applyFont="1" applyFill="1" applyBorder="1"/>
    <xf numFmtId="170" fontId="39" fillId="8" borderId="8" xfId="0" applyNumberFormat="1" applyFont="1" applyFill="1" applyBorder="1"/>
    <xf numFmtId="1" fontId="14" fillId="2" borderId="22" xfId="0" applyNumberFormat="1" applyFont="1" applyFill="1" applyBorder="1" applyAlignment="1" applyProtection="1">
      <alignment horizontal="center"/>
    </xf>
    <xf numFmtId="1" fontId="14" fillId="2" borderId="23" xfId="0" applyNumberFormat="1" applyFont="1" applyFill="1" applyBorder="1" applyAlignment="1" applyProtection="1">
      <alignment horizontal="center"/>
    </xf>
    <xf numFmtId="0" fontId="7" fillId="2" borderId="10" xfId="0" applyFont="1" applyFill="1" applyBorder="1" applyAlignment="1" applyProtection="1">
      <alignment horizontal="center" vertical="center" wrapText="1"/>
    </xf>
    <xf numFmtId="0" fontId="11" fillId="0" borderId="11" xfId="0" applyFont="1" applyFill="1" applyBorder="1" applyAlignment="1" applyProtection="1">
      <alignment horizontal="center" vertical="center" wrapText="1"/>
    </xf>
    <xf numFmtId="0" fontId="7" fillId="0" borderId="13" xfId="0" applyFont="1" applyBorder="1" applyAlignment="1" applyProtection="1">
      <alignment horizontal="center" vertical="center" wrapText="1"/>
    </xf>
    <xf numFmtId="0" fontId="7" fillId="4" borderId="14" xfId="0" applyFont="1" applyFill="1" applyBorder="1" applyAlignment="1" applyProtection="1">
      <alignment horizontal="center" vertical="center" wrapText="1"/>
    </xf>
    <xf numFmtId="0" fontId="7" fillId="0" borderId="12" xfId="0" applyFont="1" applyBorder="1" applyAlignment="1" applyProtection="1">
      <alignment horizontal="center" vertical="center" wrapText="1"/>
    </xf>
    <xf numFmtId="0" fontId="7" fillId="3" borderId="14" xfId="0" applyFont="1" applyFill="1" applyBorder="1" applyAlignment="1" applyProtection="1">
      <alignment horizontal="center" vertical="center" wrapText="1"/>
    </xf>
    <xf numFmtId="0" fontId="7" fillId="0" borderId="11" xfId="0" applyFont="1" applyFill="1" applyBorder="1" applyAlignment="1" applyProtection="1">
      <alignment horizontal="center" vertical="center" wrapText="1"/>
    </xf>
    <xf numFmtId="1" fontId="14" fillId="2" borderId="3" xfId="0" applyNumberFormat="1" applyFont="1" applyFill="1" applyBorder="1" applyAlignment="1" applyProtection="1">
      <alignment horizontal="center"/>
    </xf>
    <xf numFmtId="1" fontId="14" fillId="2" borderId="8" xfId="0" applyNumberFormat="1" applyFont="1" applyFill="1" applyBorder="1" applyAlignment="1" applyProtection="1">
      <alignment horizontal="center"/>
    </xf>
    <xf numFmtId="0" fontId="0" fillId="2" borderId="20" xfId="0" applyFill="1" applyBorder="1"/>
    <xf numFmtId="0" fontId="24" fillId="0" borderId="14" xfId="0" applyFont="1" applyBorder="1" applyAlignment="1">
      <alignment horizontal="center" vertical="center" wrapText="1"/>
    </xf>
    <xf numFmtId="0" fontId="24" fillId="2" borderId="14" xfId="0" applyFont="1" applyFill="1" applyBorder="1" applyAlignment="1">
      <alignment horizontal="center" vertical="center" wrapText="1"/>
    </xf>
    <xf numFmtId="0" fontId="24" fillId="7" borderId="0" xfId="0" applyFont="1" applyFill="1" applyAlignment="1">
      <alignment horizontal="center" vertical="center" wrapText="1"/>
    </xf>
    <xf numFmtId="9" fontId="0" fillId="7" borderId="0" xfId="0" applyNumberFormat="1" applyFill="1"/>
    <xf numFmtId="171" fontId="40" fillId="8" borderId="27" xfId="0" applyNumberFormat="1" applyFont="1" applyFill="1" applyBorder="1"/>
    <xf numFmtId="171" fontId="40" fillId="2" borderId="27" xfId="0" applyNumberFormat="1" applyFont="1" applyFill="1" applyBorder="1"/>
    <xf numFmtId="171" fontId="40" fillId="8" borderId="28" xfId="0" applyNumberFormat="1" applyFont="1" applyFill="1" applyBorder="1"/>
    <xf numFmtId="0" fontId="25" fillId="0" borderId="0" xfId="0" applyFont="1" applyProtection="1"/>
    <xf numFmtId="0" fontId="45" fillId="0" borderId="0" xfId="0" applyFont="1"/>
    <xf numFmtId="0" fontId="0" fillId="0" borderId="0" xfId="0" applyAlignment="1">
      <alignment horizontal="center" vertical="center" wrapText="1"/>
    </xf>
    <xf numFmtId="173" fontId="45" fillId="0" borderId="0" xfId="0" applyNumberFormat="1" applyFont="1"/>
    <xf numFmtId="49" fontId="37" fillId="0" borderId="0" xfId="0" applyNumberFormat="1" applyFont="1" applyAlignment="1">
      <alignment horizontal="center"/>
    </xf>
    <xf numFmtId="0" fontId="1" fillId="0" borderId="0" xfId="0" applyFont="1"/>
    <xf numFmtId="0" fontId="46" fillId="0" borderId="0" xfId="0" applyFont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33" fillId="0" borderId="11" xfId="0" applyFont="1" applyBorder="1" applyAlignment="1">
      <alignment horizontal="center" vertical="center" wrapText="1"/>
    </xf>
    <xf numFmtId="0" fontId="40" fillId="0" borderId="27" xfId="0" applyFont="1" applyBorder="1" applyAlignment="1">
      <alignment horizontal="center" vertical="center"/>
    </xf>
    <xf numFmtId="169" fontId="40" fillId="0" borderId="5" xfId="0" applyNumberFormat="1" applyFont="1" applyBorder="1" applyAlignment="1">
      <alignment horizontal="right" vertical="center"/>
    </xf>
    <xf numFmtId="174" fontId="40" fillId="0" borderId="2" xfId="0" applyNumberFormat="1" applyFont="1" applyBorder="1" applyAlignment="1">
      <alignment horizontal="right" vertical="center" indent="1"/>
    </xf>
    <xf numFmtId="0" fontId="44" fillId="0" borderId="12" xfId="0" applyFont="1" applyBorder="1" applyAlignment="1">
      <alignment horizontal="center" vertical="center" wrapText="1"/>
    </xf>
    <xf numFmtId="0" fontId="44" fillId="0" borderId="13" xfId="0" applyFont="1" applyBorder="1" applyAlignment="1">
      <alignment horizontal="center" vertical="center" wrapText="1"/>
    </xf>
    <xf numFmtId="169" fontId="40" fillId="10" borderId="18" xfId="0" applyNumberFormat="1" applyFont="1" applyFill="1" applyBorder="1" applyAlignment="1">
      <alignment horizontal="right" vertical="center"/>
    </xf>
    <xf numFmtId="1" fontId="0" fillId="0" borderId="4" xfId="0" applyNumberFormat="1" applyBorder="1" applyAlignment="1">
      <alignment horizontal="right" indent="1"/>
    </xf>
    <xf numFmtId="1" fontId="0" fillId="0" borderId="2" xfId="0" applyNumberFormat="1" applyBorder="1" applyAlignment="1">
      <alignment horizontal="right" indent="1"/>
    </xf>
    <xf numFmtId="1" fontId="0" fillId="2" borderId="4" xfId="0" applyNumberFormat="1" applyFill="1" applyBorder="1" applyAlignment="1">
      <alignment horizontal="right" indent="1"/>
    </xf>
    <xf numFmtId="1" fontId="0" fillId="2" borderId="2" xfId="0" applyNumberFormat="1" applyFill="1" applyBorder="1" applyAlignment="1">
      <alignment horizontal="right" indent="1"/>
    </xf>
    <xf numFmtId="1" fontId="0" fillId="0" borderId="9" xfId="0" applyNumberFormat="1" applyBorder="1" applyAlignment="1">
      <alignment horizontal="right" indent="1"/>
    </xf>
    <xf numFmtId="1" fontId="0" fillId="0" borderId="7" xfId="0" applyNumberFormat="1" applyBorder="1" applyAlignment="1">
      <alignment horizontal="right" indent="1"/>
    </xf>
    <xf numFmtId="9" fontId="0" fillId="0" borderId="3" xfId="0" applyNumberFormat="1" applyBorder="1" applyAlignment="1">
      <alignment horizontal="right" indent="1"/>
    </xf>
    <xf numFmtId="9" fontId="0" fillId="2" borderId="3" xfId="0" applyNumberFormat="1" applyFill="1" applyBorder="1" applyAlignment="1">
      <alignment horizontal="right" indent="1"/>
    </xf>
    <xf numFmtId="9" fontId="0" fillId="0" borderId="8" xfId="0" applyNumberFormat="1" applyBorder="1" applyAlignment="1">
      <alignment horizontal="right" indent="1"/>
    </xf>
    <xf numFmtId="9" fontId="0" fillId="0" borderId="4" xfId="0" applyNumberFormat="1" applyBorder="1" applyAlignment="1">
      <alignment horizontal="right" indent="1"/>
    </xf>
    <xf numFmtId="9" fontId="0" fillId="0" borderId="2" xfId="0" applyNumberFormat="1" applyBorder="1" applyAlignment="1">
      <alignment horizontal="right" indent="1"/>
    </xf>
    <xf numFmtId="9" fontId="0" fillId="2" borderId="4" xfId="0" applyNumberFormat="1" applyFill="1" applyBorder="1" applyAlignment="1">
      <alignment horizontal="right" indent="1"/>
    </xf>
    <xf numFmtId="9" fontId="0" fillId="2" borderId="2" xfId="0" applyNumberFormat="1" applyFill="1" applyBorder="1" applyAlignment="1">
      <alignment horizontal="right" indent="1"/>
    </xf>
    <xf numFmtId="9" fontId="0" fillId="0" borderId="9" xfId="0" applyNumberFormat="1" applyBorder="1" applyAlignment="1">
      <alignment horizontal="right" indent="1"/>
    </xf>
    <xf numFmtId="9" fontId="0" fillId="0" borderId="7" xfId="0" applyNumberFormat="1" applyBorder="1" applyAlignment="1">
      <alignment horizontal="right" indent="1"/>
    </xf>
    <xf numFmtId="49" fontId="25" fillId="0" borderId="10" xfId="0" applyNumberFormat="1" applyFont="1" applyBorder="1" applyAlignment="1">
      <alignment horizontal="center" vertical="center" wrapText="1"/>
    </xf>
    <xf numFmtId="0" fontId="40" fillId="0" borderId="4" xfId="0" applyFont="1" applyBorder="1" applyAlignment="1">
      <alignment horizontal="left" vertical="center" indent="1"/>
    </xf>
    <xf numFmtId="0" fontId="40" fillId="10" borderId="30" xfId="0" applyFont="1" applyFill="1" applyBorder="1" applyAlignment="1">
      <alignment horizontal="center" vertical="center"/>
    </xf>
    <xf numFmtId="0" fontId="40" fillId="10" borderId="21" xfId="0" applyFont="1" applyFill="1" applyBorder="1" applyAlignment="1">
      <alignment horizontal="left" vertical="center" indent="1"/>
    </xf>
    <xf numFmtId="174" fontId="40" fillId="10" borderId="19" xfId="0" applyNumberFormat="1" applyFont="1" applyFill="1" applyBorder="1" applyAlignment="1">
      <alignment horizontal="right" vertical="center" indent="1"/>
    </xf>
    <xf numFmtId="0" fontId="40" fillId="10" borderId="27" xfId="0" applyFont="1" applyFill="1" applyBorder="1" applyAlignment="1">
      <alignment horizontal="center" vertical="center"/>
    </xf>
    <xf numFmtId="0" fontId="40" fillId="10" borderId="4" xfId="0" applyFont="1" applyFill="1" applyBorder="1" applyAlignment="1">
      <alignment horizontal="left" vertical="center" indent="1"/>
    </xf>
    <xf numFmtId="169" fontId="40" fillId="10" borderId="5" xfId="0" applyNumberFormat="1" applyFont="1" applyFill="1" applyBorder="1" applyAlignment="1">
      <alignment horizontal="right" vertical="center"/>
    </xf>
    <xf numFmtId="174" fontId="40" fillId="10" borderId="2" xfId="0" applyNumberFormat="1" applyFont="1" applyFill="1" applyBorder="1" applyAlignment="1">
      <alignment horizontal="right" vertical="center" indent="1"/>
    </xf>
    <xf numFmtId="0" fontId="40" fillId="4" borderId="27" xfId="0" applyFont="1" applyFill="1" applyBorder="1" applyAlignment="1">
      <alignment horizontal="center" vertical="center"/>
    </xf>
    <xf numFmtId="0" fontId="40" fillId="4" borderId="4" xfId="0" applyFont="1" applyFill="1" applyBorder="1" applyAlignment="1">
      <alignment horizontal="left" vertical="center" indent="1"/>
    </xf>
    <xf numFmtId="169" fontId="40" fillId="4" borderId="5" xfId="0" applyNumberFormat="1" applyFont="1" applyFill="1" applyBorder="1" applyAlignment="1">
      <alignment horizontal="right" vertical="center"/>
    </xf>
    <xf numFmtId="174" fontId="40" fillId="4" borderId="2" xfId="0" applyNumberFormat="1" applyFont="1" applyFill="1" applyBorder="1" applyAlignment="1">
      <alignment horizontal="right" vertical="center" indent="1"/>
    </xf>
    <xf numFmtId="0" fontId="40" fillId="6" borderId="27" xfId="0" applyFont="1" applyFill="1" applyBorder="1" applyAlignment="1">
      <alignment horizontal="center" vertical="center"/>
    </xf>
    <xf numFmtId="0" fontId="40" fillId="6" borderId="4" xfId="0" applyFont="1" applyFill="1" applyBorder="1" applyAlignment="1">
      <alignment horizontal="left" vertical="center" indent="1"/>
    </xf>
    <xf numFmtId="169" fontId="40" fillId="6" borderId="5" xfId="0" applyNumberFormat="1" applyFont="1" applyFill="1" applyBorder="1" applyAlignment="1">
      <alignment horizontal="right" vertical="center"/>
    </xf>
    <xf numFmtId="174" fontId="40" fillId="6" borderId="2" xfId="0" applyNumberFormat="1" applyFont="1" applyFill="1" applyBorder="1" applyAlignment="1">
      <alignment horizontal="right" vertical="center" indent="1"/>
    </xf>
    <xf numFmtId="0" fontId="40" fillId="3" borderId="27" xfId="0" applyFont="1" applyFill="1" applyBorder="1" applyAlignment="1">
      <alignment horizontal="center" vertical="center"/>
    </xf>
    <xf numFmtId="0" fontId="40" fillId="3" borderId="4" xfId="0" applyFont="1" applyFill="1" applyBorder="1" applyAlignment="1">
      <alignment horizontal="left" vertical="center" indent="1"/>
    </xf>
    <xf numFmtId="169" fontId="40" fillId="3" borderId="5" xfId="0" applyNumberFormat="1" applyFont="1" applyFill="1" applyBorder="1" applyAlignment="1">
      <alignment horizontal="right" vertical="center"/>
    </xf>
    <xf numFmtId="174" fontId="40" fillId="3" borderId="2" xfId="0" applyNumberFormat="1" applyFont="1" applyFill="1" applyBorder="1" applyAlignment="1">
      <alignment horizontal="right" vertical="center" indent="1"/>
    </xf>
    <xf numFmtId="168" fontId="40" fillId="8" borderId="6" xfId="0" applyNumberFormat="1" applyFont="1" applyFill="1" applyBorder="1" applyProtection="1"/>
    <xf numFmtId="168" fontId="40" fillId="8" borderId="1" xfId="0" applyNumberFormat="1" applyFont="1" applyFill="1" applyBorder="1" applyProtection="1"/>
    <xf numFmtId="168" fontId="40" fillId="2" borderId="1" xfId="0" applyNumberFormat="1" applyFont="1" applyFill="1" applyBorder="1" applyProtection="1"/>
    <xf numFmtId="0" fontId="0" fillId="0" borderId="20" xfId="0" applyFill="1" applyBorder="1" applyAlignment="1" applyProtection="1">
      <alignment horizontal="center"/>
    </xf>
    <xf numFmtId="0" fontId="0" fillId="0" borderId="0" xfId="0" applyFill="1" applyBorder="1" applyAlignment="1" applyProtection="1">
      <alignment horizontal="right"/>
    </xf>
    <xf numFmtId="0" fontId="0" fillId="0" borderId="0" xfId="0" applyFill="1" applyBorder="1" applyProtection="1"/>
    <xf numFmtId="2" fontId="38" fillId="0" borderId="0" xfId="0" applyNumberFormat="1" applyFont="1" applyFill="1" applyProtection="1"/>
    <xf numFmtId="0" fontId="0" fillId="0" borderId="0" xfId="0" applyFill="1" applyProtection="1"/>
    <xf numFmtId="2" fontId="37" fillId="0" borderId="0" xfId="0" applyNumberFormat="1" applyFont="1" applyFill="1" applyBorder="1" applyProtection="1"/>
    <xf numFmtId="9" fontId="37" fillId="0" borderId="0" xfId="0" applyNumberFormat="1" applyFont="1" applyFill="1" applyProtection="1"/>
    <xf numFmtId="0" fontId="29" fillId="0" borderId="0" xfId="0" applyFont="1" applyFill="1" applyProtection="1"/>
    <xf numFmtId="0" fontId="36" fillId="0" borderId="0" xfId="0" applyFont="1" applyFill="1" applyProtection="1"/>
    <xf numFmtId="0" fontId="33" fillId="0" borderId="31" xfId="0" applyFont="1" applyFill="1" applyBorder="1" applyAlignment="1" applyProtection="1">
      <alignment horizontal="center"/>
    </xf>
    <xf numFmtId="9" fontId="1" fillId="2" borderId="3" xfId="0" applyNumberFormat="1" applyFont="1" applyFill="1" applyBorder="1" applyAlignment="1" applyProtection="1">
      <alignment horizontal="right"/>
    </xf>
    <xf numFmtId="9" fontId="1" fillId="6" borderId="3" xfId="0" applyNumberFormat="1" applyFont="1" applyFill="1" applyBorder="1" applyAlignment="1" applyProtection="1">
      <alignment horizontal="right"/>
    </xf>
    <xf numFmtId="9" fontId="1" fillId="6" borderId="8" xfId="0" applyNumberFormat="1" applyFont="1" applyFill="1" applyBorder="1" applyAlignment="1" applyProtection="1">
      <alignment horizontal="right"/>
    </xf>
    <xf numFmtId="0" fontId="51" fillId="0" borderId="0" xfId="0" applyFont="1"/>
    <xf numFmtId="0" fontId="50" fillId="0" borderId="0" xfId="0" applyFont="1" applyAlignment="1">
      <alignment horizontal="center"/>
    </xf>
    <xf numFmtId="0" fontId="53" fillId="0" borderId="0" xfId="0" applyFont="1" applyAlignment="1">
      <alignment horizontal="left"/>
    </xf>
    <xf numFmtId="0" fontId="53" fillId="0" borderId="0" xfId="0" applyFont="1" applyAlignment="1">
      <alignment horizontal="left" vertical="center"/>
    </xf>
    <xf numFmtId="171" fontId="54" fillId="0" borderId="0" xfId="0" applyNumberFormat="1" applyFont="1" applyAlignment="1" applyProtection="1">
      <alignment horizontal="center"/>
      <protection locked="0"/>
    </xf>
    <xf numFmtId="0" fontId="57" fillId="0" borderId="0" xfId="0" applyFont="1" applyProtection="1"/>
    <xf numFmtId="0" fontId="59" fillId="0" borderId="0" xfId="0" applyFont="1" applyProtection="1"/>
    <xf numFmtId="1" fontId="10" fillId="0" borderId="0" xfId="0" applyNumberFormat="1" applyFont="1" applyAlignment="1" applyProtection="1">
      <alignment horizontal="center"/>
      <protection locked="0"/>
    </xf>
    <xf numFmtId="1" fontId="58" fillId="0" borderId="0" xfId="0" applyNumberFormat="1" applyFont="1" applyProtection="1"/>
    <xf numFmtId="1" fontId="58" fillId="4" borderId="0" xfId="0" applyNumberFormat="1" applyFont="1" applyFill="1" applyProtection="1"/>
    <xf numFmtId="171" fontId="55" fillId="0" borderId="0" xfId="0" applyNumberFormat="1" applyFont="1" applyProtection="1">
      <protection locked="0"/>
    </xf>
    <xf numFmtId="171" fontId="55" fillId="4" borderId="0" xfId="0" applyNumberFormat="1" applyFont="1" applyFill="1" applyProtection="1">
      <protection locked="0"/>
    </xf>
    <xf numFmtId="1" fontId="58" fillId="3" borderId="0" xfId="0" applyNumberFormat="1" applyFont="1" applyFill="1" applyProtection="1"/>
    <xf numFmtId="1" fontId="59" fillId="0" borderId="0" xfId="0" applyNumberFormat="1" applyFont="1" applyProtection="1"/>
    <xf numFmtId="1" fontId="59" fillId="5" borderId="0" xfId="0" applyNumberFormat="1" applyFont="1" applyFill="1" applyProtection="1"/>
    <xf numFmtId="171" fontId="34" fillId="0" borderId="0" xfId="0" applyNumberFormat="1" applyFont="1" applyFill="1" applyAlignment="1" applyProtection="1">
      <alignment horizontal="center"/>
      <protection locked="0"/>
    </xf>
    <xf numFmtId="165" fontId="30" fillId="0" borderId="0" xfId="0" applyNumberFormat="1" applyFont="1" applyFill="1" applyAlignment="1" applyProtection="1">
      <alignment horizontal="center"/>
      <protection locked="0"/>
    </xf>
    <xf numFmtId="0" fontId="36" fillId="0" borderId="0" xfId="0" applyFont="1" applyFill="1" applyProtection="1">
      <protection locked="0"/>
    </xf>
    <xf numFmtId="171" fontId="6" fillId="8" borderId="0" xfId="0" applyNumberFormat="1" applyFont="1" applyFill="1" applyAlignment="1" applyProtection="1">
      <alignment horizontal="center"/>
      <protection locked="0"/>
    </xf>
    <xf numFmtId="171" fontId="58" fillId="4" borderId="0" xfId="0" applyNumberFormat="1" applyFont="1" applyFill="1" applyProtection="1"/>
    <xf numFmtId="0" fontId="60" fillId="0" borderId="0" xfId="0" applyFont="1" applyProtection="1"/>
    <xf numFmtId="171" fontId="58" fillId="3" borderId="0" xfId="0" applyNumberFormat="1" applyFont="1" applyFill="1" applyProtection="1"/>
    <xf numFmtId="0" fontId="60" fillId="7" borderId="0" xfId="0" applyFont="1" applyFill="1" applyProtection="1"/>
    <xf numFmtId="171" fontId="6" fillId="0" borderId="0" xfId="0" applyNumberFormat="1" applyFont="1" applyFill="1" applyAlignment="1" applyProtection="1">
      <alignment horizontal="center"/>
      <protection locked="0"/>
    </xf>
    <xf numFmtId="0" fontId="38" fillId="0" borderId="0" xfId="0" applyFont="1" applyFill="1" applyProtection="1">
      <protection locked="0"/>
    </xf>
    <xf numFmtId="0" fontId="61" fillId="0" borderId="0" xfId="0" applyFont="1" applyProtection="1"/>
    <xf numFmtId="171" fontId="55" fillId="3" borderId="0" xfId="0" applyNumberFormat="1" applyFont="1" applyFill="1" applyProtection="1">
      <protection locked="0"/>
    </xf>
    <xf numFmtId="171" fontId="56" fillId="5" borderId="0" xfId="0" applyNumberFormat="1" applyFont="1" applyFill="1" applyProtection="1">
      <protection locked="0"/>
    </xf>
    <xf numFmtId="0" fontId="62" fillId="0" borderId="0" xfId="0" applyFont="1" applyProtection="1"/>
    <xf numFmtId="0" fontId="62" fillId="0" borderId="0" xfId="0" applyFont="1" applyAlignment="1" applyProtection="1">
      <alignment horizontal="center"/>
    </xf>
    <xf numFmtId="171" fontId="10" fillId="0" borderId="0" xfId="0" applyNumberFormat="1" applyFont="1" applyAlignment="1" applyProtection="1">
      <alignment horizontal="center"/>
      <protection locked="0"/>
    </xf>
    <xf numFmtId="0" fontId="9" fillId="0" borderId="0" xfId="0" applyFont="1" applyProtection="1"/>
    <xf numFmtId="0" fontId="61" fillId="0" borderId="0" xfId="0" applyFont="1" applyAlignment="1" applyProtection="1">
      <alignment horizontal="left"/>
    </xf>
    <xf numFmtId="0" fontId="63" fillId="0" borderId="0" xfId="0" applyFont="1" applyProtection="1"/>
    <xf numFmtId="0" fontId="64" fillId="0" borderId="0" xfId="0" applyFont="1" applyProtection="1"/>
    <xf numFmtId="0" fontId="65" fillId="0" borderId="0" xfId="0" applyFont="1" applyProtection="1"/>
    <xf numFmtId="0" fontId="66" fillId="0" borderId="0" xfId="0" applyFont="1" applyProtection="1"/>
    <xf numFmtId="1" fontId="13" fillId="0" borderId="0" xfId="0" applyNumberFormat="1" applyFont="1" applyProtection="1"/>
    <xf numFmtId="1" fontId="13" fillId="4" borderId="0" xfId="0" applyNumberFormat="1" applyFont="1" applyFill="1" applyProtection="1"/>
    <xf numFmtId="1" fontId="13" fillId="3" borderId="0" xfId="0" applyNumberFormat="1" applyFont="1" applyFill="1" applyProtection="1"/>
    <xf numFmtId="1" fontId="67" fillId="0" borderId="0" xfId="0" applyNumberFormat="1" applyFont="1" applyProtection="1"/>
    <xf numFmtId="1" fontId="67" fillId="5" borderId="0" xfId="0" applyNumberFormat="1" applyFont="1" applyFill="1" applyProtection="1"/>
    <xf numFmtId="171" fontId="12" fillId="8" borderId="0" xfId="0" applyNumberFormat="1" applyFont="1" applyFill="1" applyAlignment="1" applyProtection="1">
      <alignment horizontal="center"/>
      <protection locked="0"/>
    </xf>
    <xf numFmtId="171" fontId="10" fillId="8" borderId="25" xfId="0" applyNumberFormat="1" applyFont="1" applyFill="1" applyBorder="1" applyAlignment="1" applyProtection="1">
      <alignment horizontal="center"/>
      <protection locked="0"/>
    </xf>
    <xf numFmtId="0" fontId="68" fillId="0" borderId="0" xfId="0" applyFont="1"/>
    <xf numFmtId="0" fontId="0" fillId="4" borderId="0" xfId="0" applyFill="1"/>
    <xf numFmtId="0" fontId="0" fillId="3" borderId="0" xfId="0" applyFill="1"/>
    <xf numFmtId="0" fontId="0" fillId="11" borderId="0" xfId="0" applyFill="1"/>
    <xf numFmtId="1" fontId="25" fillId="0" borderId="0" xfId="0" applyNumberFormat="1" applyFont="1" applyAlignment="1" applyProtection="1">
      <alignment horizontal="center"/>
      <protection locked="0"/>
    </xf>
    <xf numFmtId="0" fontId="0" fillId="3" borderId="0" xfId="0" applyFill="1" applyProtection="1"/>
    <xf numFmtId="0" fontId="16" fillId="0" borderId="0" xfId="0" applyFont="1" applyProtection="1"/>
    <xf numFmtId="0" fontId="16" fillId="3" borderId="0" xfId="0" applyFont="1" applyFill="1" applyProtection="1"/>
    <xf numFmtId="0" fontId="6" fillId="3" borderId="10" xfId="0" applyFont="1" applyFill="1" applyBorder="1" applyAlignment="1" applyProtection="1">
      <alignment horizontal="center"/>
    </xf>
    <xf numFmtId="1" fontId="6" fillId="2" borderId="32" xfId="0" applyNumberFormat="1" applyFont="1" applyFill="1" applyBorder="1" applyAlignment="1" applyProtection="1">
      <alignment horizontal="center"/>
    </xf>
    <xf numFmtId="1" fontId="6" fillId="3" borderId="32" xfId="0" applyNumberFormat="1" applyFont="1" applyFill="1" applyBorder="1" applyAlignment="1" applyProtection="1">
      <alignment horizontal="center"/>
    </xf>
    <xf numFmtId="0" fontId="4" fillId="2" borderId="14" xfId="0" applyFont="1" applyFill="1" applyBorder="1" applyAlignment="1" applyProtection="1">
      <alignment horizontal="center"/>
    </xf>
    <xf numFmtId="0" fontId="3" fillId="2" borderId="20" xfId="0" applyFont="1" applyFill="1" applyBorder="1" applyProtection="1"/>
    <xf numFmtId="0" fontId="25" fillId="0" borderId="0" xfId="0" applyFont="1" applyAlignment="1" applyProtection="1">
      <alignment horizontal="center"/>
      <protection locked="0"/>
    </xf>
    <xf numFmtId="0" fontId="0" fillId="4" borderId="0" xfId="0" applyFill="1" applyProtection="1"/>
    <xf numFmtId="0" fontId="0" fillId="12" borderId="0" xfId="0" applyFill="1" applyProtection="1"/>
    <xf numFmtId="0" fontId="15" fillId="0" borderId="0" xfId="0" applyFont="1"/>
    <xf numFmtId="0" fontId="69" fillId="8" borderId="25" xfId="0" applyFont="1" applyFill="1" applyBorder="1" applyAlignment="1" applyProtection="1">
      <alignment horizontal="center"/>
      <protection locked="0"/>
    </xf>
    <xf numFmtId="0" fontId="70" fillId="0" borderId="0" xfId="0" applyFont="1" applyProtection="1"/>
    <xf numFmtId="1" fontId="6" fillId="8" borderId="25" xfId="0" applyNumberFormat="1" applyFont="1" applyFill="1" applyBorder="1" applyAlignment="1" applyProtection="1">
      <alignment horizontal="center"/>
      <protection locked="0"/>
    </xf>
    <xf numFmtId="0" fontId="58" fillId="4" borderId="0" xfId="0" applyFont="1" applyFill="1" applyProtection="1"/>
    <xf numFmtId="0" fontId="58" fillId="3" borderId="0" xfId="0" applyFont="1" applyFill="1" applyProtection="1"/>
    <xf numFmtId="0" fontId="59" fillId="5" borderId="0" xfId="0" applyFont="1" applyFill="1" applyProtection="1"/>
    <xf numFmtId="171" fontId="59" fillId="5" borderId="0" xfId="0" applyNumberFormat="1" applyFont="1" applyFill="1" applyProtection="1"/>
    <xf numFmtId="0" fontId="71" fillId="0" borderId="0" xfId="0" applyFont="1" applyProtection="1"/>
    <xf numFmtId="0" fontId="73" fillId="0" borderId="0" xfId="0" applyFont="1" applyProtection="1"/>
    <xf numFmtId="0" fontId="74" fillId="0" borderId="0" xfId="0" applyFont="1" applyProtection="1"/>
    <xf numFmtId="1" fontId="75" fillId="8" borderId="25" xfId="0" applyNumberFormat="1" applyFont="1" applyFill="1" applyBorder="1" applyAlignment="1" applyProtection="1">
      <alignment horizontal="center"/>
      <protection locked="0"/>
    </xf>
    <xf numFmtId="171" fontId="75" fillId="8" borderId="0" xfId="0" applyNumberFormat="1" applyFont="1" applyFill="1" applyAlignment="1" applyProtection="1">
      <alignment horizontal="center"/>
      <protection locked="0"/>
    </xf>
    <xf numFmtId="0" fontId="76" fillId="4" borderId="0" xfId="0" applyFont="1" applyFill="1" applyProtection="1"/>
    <xf numFmtId="0" fontId="72" fillId="0" borderId="0" xfId="0" applyFont="1" applyProtection="1"/>
    <xf numFmtId="0" fontId="76" fillId="3" borderId="0" xfId="0" applyFont="1" applyFill="1" applyProtection="1"/>
    <xf numFmtId="0" fontId="74" fillId="0" borderId="0" xfId="0" applyFont="1" applyAlignment="1" applyProtection="1">
      <alignment horizontal="center"/>
    </xf>
    <xf numFmtId="1" fontId="71" fillId="8" borderId="25" xfId="0" applyNumberFormat="1" applyFont="1" applyFill="1" applyBorder="1" applyAlignment="1" applyProtection="1">
      <alignment horizontal="center"/>
      <protection locked="0"/>
    </xf>
    <xf numFmtId="0" fontId="72" fillId="7" borderId="0" xfId="0" applyFont="1" applyFill="1" applyProtection="1"/>
    <xf numFmtId="0" fontId="72" fillId="0" borderId="0" xfId="0" applyFont="1" applyProtection="1">
      <protection locked="0"/>
    </xf>
    <xf numFmtId="171" fontId="76" fillId="4" borderId="0" xfId="0" applyNumberFormat="1" applyFont="1" applyFill="1" applyProtection="1"/>
    <xf numFmtId="171" fontId="76" fillId="3" borderId="0" xfId="0" applyNumberFormat="1" applyFont="1" applyFill="1" applyProtection="1"/>
    <xf numFmtId="165" fontId="71" fillId="8" borderId="0" xfId="0" applyNumberFormat="1" applyFont="1" applyFill="1" applyAlignment="1" applyProtection="1">
      <alignment horizontal="center"/>
      <protection locked="0"/>
    </xf>
    <xf numFmtId="0" fontId="77" fillId="0" borderId="0" xfId="0" applyFont="1" applyProtection="1"/>
    <xf numFmtId="0" fontId="46" fillId="8" borderId="0" xfId="0" applyFont="1" applyFill="1" applyProtection="1">
      <protection locked="0"/>
    </xf>
    <xf numFmtId="0" fontId="14" fillId="4" borderId="0" xfId="0" applyFont="1" applyFill="1" applyAlignment="1" applyProtection="1">
      <alignment horizontal="center"/>
    </xf>
    <xf numFmtId="1" fontId="71" fillId="0" borderId="0" xfId="0" applyNumberFormat="1" applyFont="1" applyAlignment="1" applyProtection="1">
      <alignment horizontal="center"/>
      <protection locked="0"/>
    </xf>
    <xf numFmtId="1" fontId="71" fillId="3" borderId="0" xfId="0" applyNumberFormat="1" applyFont="1" applyFill="1" applyAlignment="1" applyProtection="1">
      <alignment horizontal="center"/>
    </xf>
    <xf numFmtId="1" fontId="74" fillId="5" borderId="0" xfId="0" applyNumberFormat="1" applyFont="1" applyFill="1" applyAlignment="1" applyProtection="1">
      <alignment horizontal="center"/>
    </xf>
    <xf numFmtId="166" fontId="3" fillId="0" borderId="31" xfId="0" applyNumberFormat="1" applyFont="1" applyFill="1" applyBorder="1" applyAlignment="1" applyProtection="1">
      <alignment horizontal="center" vertical="center"/>
    </xf>
    <xf numFmtId="0" fontId="3" fillId="0" borderId="33" xfId="0" applyFont="1" applyBorder="1" applyProtection="1"/>
    <xf numFmtId="0" fontId="78" fillId="0" borderId="0" xfId="0" applyFont="1"/>
    <xf numFmtId="0" fontId="77" fillId="0" borderId="0" xfId="0" applyFont="1" applyAlignment="1" applyProtection="1">
      <alignment horizontal="center"/>
      <protection locked="0"/>
    </xf>
    <xf numFmtId="1" fontId="77" fillId="0" borderId="0" xfId="0" applyNumberFormat="1" applyFont="1" applyAlignment="1" applyProtection="1">
      <alignment horizontal="center"/>
      <protection locked="0"/>
    </xf>
    <xf numFmtId="0" fontId="33" fillId="0" borderId="29" xfId="0" applyFont="1" applyBorder="1" applyAlignment="1" applyProtection="1">
      <alignment horizontal="center"/>
    </xf>
    <xf numFmtId="0" fontId="0" fillId="0" borderId="20" xfId="0" applyBorder="1" applyAlignment="1" applyProtection="1">
      <alignment horizontal="center"/>
    </xf>
    <xf numFmtId="10" fontId="0" fillId="0" borderId="3" xfId="0" applyNumberFormat="1" applyBorder="1" applyProtection="1"/>
    <xf numFmtId="10" fontId="0" fillId="2" borderId="3" xfId="0" applyNumberFormat="1" applyFill="1" applyBorder="1" applyProtection="1"/>
    <xf numFmtId="10" fontId="0" fillId="0" borderId="8" xfId="0" applyNumberFormat="1" applyBorder="1" applyProtection="1"/>
    <xf numFmtId="1" fontId="79" fillId="14" borderId="22" xfId="1" applyNumberFormat="1" applyBorder="1" applyAlignment="1" applyProtection="1">
      <alignment horizontal="center"/>
    </xf>
    <xf numFmtId="1" fontId="6" fillId="3" borderId="34" xfId="0" applyNumberFormat="1" applyFont="1" applyFill="1" applyBorder="1" applyAlignment="1" applyProtection="1">
      <alignment horizontal="center"/>
    </xf>
    <xf numFmtId="1" fontId="6" fillId="13" borderId="34" xfId="0" applyNumberFormat="1" applyFont="1" applyFill="1" applyBorder="1" applyAlignment="1" applyProtection="1">
      <alignment horizontal="center"/>
    </xf>
    <xf numFmtId="1" fontId="6" fillId="13" borderId="35" xfId="0" applyNumberFormat="1" applyFont="1" applyFill="1" applyBorder="1" applyAlignment="1" applyProtection="1">
      <alignment horizontal="center"/>
    </xf>
    <xf numFmtId="1" fontId="6" fillId="3" borderId="36" xfId="0" applyNumberFormat="1" applyFont="1" applyFill="1" applyBorder="1" applyAlignment="1" applyProtection="1">
      <alignment horizontal="center"/>
    </xf>
    <xf numFmtId="1" fontId="6" fillId="3" borderId="37" xfId="0" applyNumberFormat="1" applyFont="1" applyFill="1" applyBorder="1" applyAlignment="1" applyProtection="1">
      <alignment horizontal="center"/>
    </xf>
    <xf numFmtId="1" fontId="6" fillId="3" borderId="14" xfId="0" applyNumberFormat="1" applyFont="1" applyFill="1" applyBorder="1" applyAlignment="1" applyProtection="1">
      <alignment horizontal="center"/>
    </xf>
    <xf numFmtId="0" fontId="7" fillId="0" borderId="36" xfId="0" applyFont="1" applyFill="1" applyBorder="1" applyAlignment="1" applyProtection="1">
      <alignment horizontal="center" vertical="center" wrapText="1"/>
    </xf>
    <xf numFmtId="0" fontId="40" fillId="0" borderId="14" xfId="0" applyFont="1" applyBorder="1" applyAlignment="1">
      <alignment horizontal="center" vertical="center" wrapText="1"/>
    </xf>
    <xf numFmtId="0" fontId="50" fillId="0" borderId="0" xfId="0" applyFont="1" applyAlignment="1">
      <alignment horizontal="center"/>
    </xf>
    <xf numFmtId="0" fontId="52" fillId="0" borderId="0" xfId="0" applyFont="1" applyAlignment="1">
      <alignment horizontal="left"/>
    </xf>
    <xf numFmtId="0" fontId="14" fillId="0" borderId="15" xfId="0" applyFont="1" applyFill="1" applyBorder="1" applyAlignment="1" applyProtection="1">
      <alignment horizontal="center" vertical="center"/>
    </xf>
    <xf numFmtId="0" fontId="11" fillId="0" borderId="13" xfId="0" applyFont="1" applyBorder="1" applyAlignment="1" applyProtection="1">
      <alignment vertical="center"/>
    </xf>
    <xf numFmtId="0" fontId="24" fillId="0" borderId="15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14" fillId="0" borderId="37" xfId="0" applyFont="1" applyFill="1" applyBorder="1" applyAlignment="1" applyProtection="1">
      <alignment horizontal="center" vertical="center"/>
    </xf>
    <xf numFmtId="0" fontId="0" fillId="0" borderId="14" xfId="0" applyBorder="1" applyAlignment="1">
      <alignment vertical="center"/>
    </xf>
    <xf numFmtId="0" fontId="48" fillId="0" borderId="36" xfId="0" applyFont="1" applyFill="1" applyBorder="1" applyAlignment="1" applyProtection="1">
      <alignment horizontal="center" vertical="center" wrapText="1"/>
    </xf>
    <xf numFmtId="0" fontId="49" fillId="0" borderId="14" xfId="0" applyFont="1" applyBorder="1" applyAlignment="1">
      <alignment horizontal="center" vertical="center" wrapText="1"/>
    </xf>
  </cellXfs>
  <cellStyles count="2">
    <cellStyle name="Обычный" xfId="0" builtinId="0"/>
    <cellStyle name="Хороший" xfId="1" builtinId="2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FFFFFF"/>
                </a:solidFill>
                <a:latin typeface="Calibri"/>
                <a:ea typeface="Calibri"/>
                <a:cs typeface="Calibri"/>
              </a:defRPr>
            </a:pPr>
            <a:r>
              <a:t>График структуры сетки</a:t>
            </a:r>
          </a:p>
        </c:rich>
      </c:tx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9.0452398891039371E-2"/>
          <c:y val="6.7744292237442924E-2"/>
          <c:w val="0.85043217627815271"/>
          <c:h val="0.76670089526480589"/>
        </c:manualLayout>
      </c:layout>
      <c:lineChart>
        <c:grouping val="standard"/>
        <c:ser>
          <c:idx val="0"/>
          <c:order val="0"/>
          <c:tx>
            <c:v>Сетка</c:v>
          </c:tx>
          <c:spPr>
            <a:ln w="28575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val>
            <c:numRef>
              <c:f>[0]!Сетка</c:f>
              <c:numCache>
                <c:formatCode>0;[Red]0</c:formatCode>
                <c:ptCount val="15"/>
                <c:pt idx="0">
                  <c:v>0</c:v>
                </c:pt>
                <c:pt idx="1">
                  <c:v>19</c:v>
                </c:pt>
                <c:pt idx="2">
                  <c:v>38</c:v>
                </c:pt>
                <c:pt idx="3">
                  <c:v>57</c:v>
                </c:pt>
                <c:pt idx="4">
                  <c:v>77</c:v>
                </c:pt>
                <c:pt idx="5">
                  <c:v>98</c:v>
                </c:pt>
                <c:pt idx="6">
                  <c:v>120</c:v>
                </c:pt>
                <c:pt idx="7">
                  <c:v>141</c:v>
                </c:pt>
                <c:pt idx="8">
                  <c:v>161</c:v>
                </c:pt>
                <c:pt idx="9">
                  <c:v>180</c:v>
                </c:pt>
                <c:pt idx="10">
                  <c:v>198</c:v>
                </c:pt>
                <c:pt idx="11">
                  <c:v>215</c:v>
                </c:pt>
                <c:pt idx="12">
                  <c:v>231</c:v>
                </c:pt>
                <c:pt idx="13">
                  <c:v>246</c:v>
                </c:pt>
                <c:pt idx="14">
                  <c:v>261</c:v>
                </c:pt>
              </c:numCache>
            </c:numRef>
          </c:val>
        </c:ser>
        <c:ser>
          <c:idx val="2"/>
          <c:order val="2"/>
          <c:tx>
            <c:v>Безубыток</c:v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val>
            <c:numRef>
              <c:f>[0]!Безубыток</c:f>
              <c:numCache>
                <c:formatCode>General</c:formatCode>
                <c:ptCount val="15"/>
                <c:pt idx="0">
                  <c:v>1</c:v>
                </c:pt>
                <c:pt idx="1">
                  <c:v>10</c:v>
                </c:pt>
                <c:pt idx="2">
                  <c:v>20</c:v>
                </c:pt>
                <c:pt idx="3">
                  <c:v>23</c:v>
                </c:pt>
                <c:pt idx="4">
                  <c:v>27</c:v>
                </c:pt>
                <c:pt idx="5">
                  <c:v>32</c:v>
                </c:pt>
                <c:pt idx="6">
                  <c:v>35</c:v>
                </c:pt>
                <c:pt idx="7">
                  <c:v>35</c:v>
                </c:pt>
                <c:pt idx="8">
                  <c:v>35</c:v>
                </c:pt>
                <c:pt idx="9">
                  <c:v>33</c:v>
                </c:pt>
                <c:pt idx="10">
                  <c:v>31</c:v>
                </c:pt>
                <c:pt idx="11">
                  <c:v>28</c:v>
                </c:pt>
                <c:pt idx="12">
                  <c:v>25</c:v>
                </c:pt>
                <c:pt idx="13">
                  <c:v>22</c:v>
                </c:pt>
                <c:pt idx="14">
                  <c:v>20</c:v>
                </c:pt>
              </c:numCache>
            </c:numRef>
          </c:val>
        </c:ser>
        <c:ser>
          <c:idx val="3"/>
          <c:order val="3"/>
          <c:tx>
            <c:v>Тейк профит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val>
            <c:numRef>
              <c:f>[0]!ТейкПрофит</c:f>
              <c:numCache>
                <c:formatCode>0;[Red]0</c:formatCode>
                <c:ptCount val="15"/>
                <c:pt idx="0">
                  <c:v>17</c:v>
                </c:pt>
                <c:pt idx="1">
                  <c:v>26</c:v>
                </c:pt>
                <c:pt idx="2">
                  <c:v>36</c:v>
                </c:pt>
                <c:pt idx="3">
                  <c:v>39</c:v>
                </c:pt>
                <c:pt idx="4">
                  <c:v>43</c:v>
                </c:pt>
                <c:pt idx="5">
                  <c:v>48</c:v>
                </c:pt>
                <c:pt idx="6">
                  <c:v>51</c:v>
                </c:pt>
                <c:pt idx="7">
                  <c:v>51</c:v>
                </c:pt>
                <c:pt idx="8">
                  <c:v>50</c:v>
                </c:pt>
                <c:pt idx="9">
                  <c:v>47</c:v>
                </c:pt>
                <c:pt idx="10">
                  <c:v>44</c:v>
                </c:pt>
                <c:pt idx="11">
                  <c:v>40</c:v>
                </c:pt>
                <c:pt idx="12">
                  <c:v>36</c:v>
                </c:pt>
                <c:pt idx="13">
                  <c:v>32</c:v>
                </c:pt>
                <c:pt idx="14">
                  <c:v>29</c:v>
                </c:pt>
              </c:numCache>
            </c:numRef>
          </c:val>
        </c:ser>
        <c:marker val="1"/>
        <c:axId val="62472960"/>
        <c:axId val="62474496"/>
      </c:lineChart>
      <c:lineChart>
        <c:grouping val="standard"/>
        <c:ser>
          <c:idx val="1"/>
          <c:order val="1"/>
          <c:tx>
            <c:v>Прибыль</c:v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val>
            <c:numRef>
              <c:f>[0]!Прибыль</c:f>
              <c:numCache>
                <c:formatCode>0.0</c:formatCode>
                <c:ptCount val="15"/>
                <c:pt idx="0">
                  <c:v>1.38</c:v>
                </c:pt>
                <c:pt idx="1">
                  <c:v>2.6</c:v>
                </c:pt>
                <c:pt idx="2">
                  <c:v>3.98</c:v>
                </c:pt>
                <c:pt idx="3">
                  <c:v>6.74</c:v>
                </c:pt>
                <c:pt idx="4">
                  <c:v>10.72</c:v>
                </c:pt>
                <c:pt idx="5">
                  <c:v>16.079999999999998</c:v>
                </c:pt>
                <c:pt idx="6">
                  <c:v>25.42</c:v>
                </c:pt>
                <c:pt idx="7">
                  <c:v>40.119999999999997</c:v>
                </c:pt>
                <c:pt idx="8">
                  <c:v>59.97</c:v>
                </c:pt>
                <c:pt idx="9">
                  <c:v>91.72</c:v>
                </c:pt>
                <c:pt idx="10">
                  <c:v>142.82</c:v>
                </c:pt>
                <c:pt idx="11">
                  <c:v>226.92</c:v>
                </c:pt>
                <c:pt idx="12">
                  <c:v>367.72</c:v>
                </c:pt>
                <c:pt idx="13">
                  <c:v>607.41999999999996</c:v>
                </c:pt>
                <c:pt idx="14">
                  <c:v>1021.2</c:v>
                </c:pt>
              </c:numCache>
            </c:numRef>
          </c:val>
        </c:ser>
        <c:ser>
          <c:idx val="4"/>
          <c:order val="4"/>
          <c:tx>
            <c:v>Свободная маржа</c:v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val>
            <c:numRef>
              <c:f>[0]!СвободнаяМаржа</c:f>
              <c:numCache>
                <c:formatCode>0_ ;[Red]\-0\ </c:formatCode>
                <c:ptCount val="15"/>
                <c:pt idx="0">
                  <c:v>5997.95</c:v>
                </c:pt>
                <c:pt idx="1">
                  <c:v>5994.24</c:v>
                </c:pt>
                <c:pt idx="2">
                  <c:v>5988.85</c:v>
                </c:pt>
                <c:pt idx="3">
                  <c:v>5979.78</c:v>
                </c:pt>
                <c:pt idx="4">
                  <c:v>5964.92</c:v>
                </c:pt>
                <c:pt idx="5">
                  <c:v>5942.05</c:v>
                </c:pt>
                <c:pt idx="6">
                  <c:v>5904.69</c:v>
                </c:pt>
                <c:pt idx="7">
                  <c:v>5847.35</c:v>
                </c:pt>
                <c:pt idx="8">
                  <c:v>5758.13</c:v>
                </c:pt>
                <c:pt idx="9">
                  <c:v>5615.08</c:v>
                </c:pt>
                <c:pt idx="10">
                  <c:v>5380.41</c:v>
                </c:pt>
                <c:pt idx="11">
                  <c:v>4984.43</c:v>
                </c:pt>
                <c:pt idx="12">
                  <c:v>4296.6099999999997</c:v>
                </c:pt>
                <c:pt idx="13">
                  <c:v>3066.68</c:v>
                </c:pt>
                <c:pt idx="14">
                  <c:v>733.22</c:v>
                </c:pt>
              </c:numCache>
            </c:numRef>
          </c:val>
        </c:ser>
        <c:marker val="1"/>
        <c:axId val="61518592"/>
        <c:axId val="61520128"/>
      </c:lineChart>
      <c:catAx>
        <c:axId val="62472960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bg2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62474496"/>
        <c:crosses val="autoZero"/>
        <c:auto val="1"/>
        <c:lblAlgn val="ctr"/>
        <c:lblOffset val="100"/>
      </c:catAx>
      <c:valAx>
        <c:axId val="62474496"/>
        <c:scaling>
          <c:orientation val="minMax"/>
          <c:min val="0"/>
        </c:scaling>
        <c:axPos val="l"/>
        <c:majorGridlines>
          <c:spPr>
            <a:ln w="9525" cap="flat" cmpd="sng" algn="ctr">
              <a:solidFill>
                <a:schemeClr val="bg2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500" b="0" i="0" u="none" strike="noStrike" baseline="0">
                    <a:solidFill>
                      <a:srgbClr val="FFFFFF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t>Пипсы</a:t>
                </a:r>
              </a:p>
            </c:rich>
          </c:tx>
          <c:layout>
            <c:manualLayout>
              <c:xMode val="edge"/>
              <c:yMode val="edge"/>
              <c:x val="4.5558395256878083E-2"/>
              <c:y val="0.40764261316650485"/>
            </c:manualLayout>
          </c:layout>
          <c:spPr>
            <a:noFill/>
            <a:ln w="25400">
              <a:noFill/>
            </a:ln>
          </c:spPr>
        </c:title>
        <c:numFmt formatCode="0;[Red]0" sourceLinked="1"/>
        <c:majorTickMark val="none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FFFFFF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62472960"/>
        <c:crosses val="autoZero"/>
        <c:crossBetween val="between"/>
      </c:valAx>
      <c:catAx>
        <c:axId val="61518592"/>
        <c:scaling>
          <c:orientation val="minMax"/>
        </c:scaling>
        <c:delete val="1"/>
        <c:axPos val="b"/>
        <c:tickLblPos val="none"/>
        <c:crossAx val="61520128"/>
        <c:crosses val="autoZero"/>
        <c:auto val="1"/>
        <c:lblAlgn val="ctr"/>
        <c:lblOffset val="100"/>
      </c:catAx>
      <c:valAx>
        <c:axId val="61520128"/>
        <c:scaling>
          <c:orientation val="minMax"/>
          <c:min val="0"/>
        </c:scaling>
        <c:axPos val="r"/>
        <c:title>
          <c:tx>
            <c:rich>
              <a:bodyPr/>
              <a:lstStyle/>
              <a:p>
                <a:pPr>
                  <a:defRPr sz="1500" b="0" i="0" u="none" strike="noStrike" baseline="0">
                    <a:solidFill>
                      <a:srgbClr val="FFFFFF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t>Доллары</a:t>
                </a:r>
              </a:p>
            </c:rich>
          </c:tx>
          <c:layout>
            <c:manualLayout>
              <c:xMode val="edge"/>
              <c:yMode val="edge"/>
              <c:x val="0.97722743381279975"/>
              <c:y val="0.39306727070075215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FFFFFF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61518592"/>
        <c:crosses val="max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bg2">
                <a:lumMod val="50000"/>
              </a:schemeClr>
            </a:solidFill>
            <a:prstDash val="solid"/>
            <a:round/>
          </a:ln>
          <a:effectLst/>
        </c:spPr>
        <c:txPr>
          <a:bodyPr/>
          <a:lstStyle/>
          <a:p>
            <a:pPr>
              <a:defRPr sz="900" b="0" i="0" u="none" strike="noStrike" baseline="0">
                <a:solidFill>
                  <a:srgbClr val="FFFFFF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</c:dTable>
      <c:spPr>
        <a:noFill/>
        <a:ln w="25400">
          <a:noFill/>
        </a:ln>
      </c:spPr>
    </c:plotArea>
    <c:plotVisOnly val="1"/>
    <c:dispBlanksAs val="gap"/>
  </c:chart>
  <c:spPr>
    <a:solidFill>
      <a:schemeClr val="tx1">
        <a:lumMod val="75000"/>
        <a:lumOff val="25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24</xdr:col>
      <xdr:colOff>600075</xdr:colOff>
      <xdr:row>42</xdr:row>
      <xdr:rowOff>152400</xdr:rowOff>
    </xdr:to>
    <xdr:graphicFrame macro="">
      <xdr:nvGraphicFramePr>
        <xdr:cNvPr id="5147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workbookViewId="0">
      <selection activeCell="D19" sqref="D19"/>
    </sheetView>
  </sheetViews>
  <sheetFormatPr defaultRowHeight="12.75"/>
  <cols>
    <col min="1" max="1" width="16.28515625" customWidth="1"/>
    <col min="5" max="5" width="2.42578125" customWidth="1"/>
    <col min="9" max="9" width="1.28515625" customWidth="1"/>
    <col min="13" max="13" width="2.140625" customWidth="1"/>
  </cols>
  <sheetData>
    <row r="1" spans="1:16" ht="15">
      <c r="A1" s="33" t="s">
        <v>86</v>
      </c>
      <c r="B1" s="328" t="str">
        <f>IF(C$1=0,"LastOrder",IF(C$1=1,"MinOrder","ОШИБКА"))</f>
        <v>LastOrder</v>
      </c>
      <c r="C1" s="341">
        <v>0</v>
      </c>
      <c r="D1" s="125"/>
      <c r="E1" s="125"/>
      <c r="F1" s="125"/>
      <c r="G1" s="125"/>
      <c r="H1" s="125"/>
      <c r="I1" s="333"/>
      <c r="J1" s="328" t="str">
        <f>IF(K$1=0,"LastOrder",IF(K$1=1,"MinOrder","ОШИБКА"))</f>
        <v>LastOrder</v>
      </c>
      <c r="K1" s="341">
        <v>0</v>
      </c>
      <c r="L1" s="125"/>
      <c r="M1" s="125"/>
      <c r="N1" s="125"/>
      <c r="O1" s="125"/>
      <c r="P1" s="125"/>
    </row>
    <row r="2" spans="1:16" ht="15">
      <c r="A2" s="33" t="s">
        <v>0</v>
      </c>
      <c r="B2" s="312" t="str">
        <f>IF(C$2&lt;0,"д.б. &gt;0","")</f>
        <v/>
      </c>
      <c r="C2" s="1">
        <v>0.01</v>
      </c>
      <c r="D2" s="35"/>
      <c r="E2" s="35"/>
      <c r="F2" s="35"/>
      <c r="G2" s="35"/>
      <c r="H2" s="35"/>
      <c r="I2" s="37"/>
      <c r="J2" s="312" t="str">
        <f>IF(K$2&lt;0,"д.б. &gt;0","")</f>
        <v/>
      </c>
      <c r="K2" s="1">
        <v>0.01</v>
      </c>
      <c r="L2" s="38"/>
      <c r="M2" s="38"/>
      <c r="N2" s="38"/>
      <c r="O2" s="38"/>
      <c r="P2" s="38"/>
    </row>
    <row r="3" spans="1:16" ht="15">
      <c r="A3" s="33" t="s">
        <v>1</v>
      </c>
      <c r="B3" s="312" t="str">
        <f>IF(C$3&lt;0,"д.б. &gt;0","")</f>
        <v/>
      </c>
      <c r="C3" s="2">
        <v>1.4</v>
      </c>
      <c r="D3" s="35"/>
      <c r="E3" s="35"/>
      <c r="F3" s="35"/>
      <c r="G3" s="35"/>
      <c r="H3" s="35"/>
      <c r="I3" s="37"/>
      <c r="J3" s="312" t="str">
        <f>IF(K$3&lt;0,"д.б. &gt;0","")</f>
        <v/>
      </c>
      <c r="K3" s="2">
        <v>1.5</v>
      </c>
      <c r="L3" s="38"/>
      <c r="M3" s="38"/>
      <c r="N3" s="38"/>
      <c r="O3" s="38"/>
      <c r="P3" s="38"/>
    </row>
    <row r="4" spans="1:16" ht="15">
      <c r="A4" s="33"/>
      <c r="B4" s="312"/>
      <c r="C4" s="2"/>
      <c r="D4" s="35"/>
      <c r="E4" s="35"/>
      <c r="F4" s="35"/>
      <c r="G4" s="35"/>
      <c r="H4" s="35"/>
      <c r="I4" s="37"/>
      <c r="J4" s="312"/>
      <c r="K4" s="2"/>
      <c r="L4" s="38"/>
      <c r="M4" s="38"/>
      <c r="N4" s="38"/>
      <c r="O4" s="38"/>
      <c r="P4" s="38"/>
    </row>
    <row r="5" spans="1:16" ht="15">
      <c r="A5" s="40"/>
      <c r="B5" s="312"/>
      <c r="C5" s="3"/>
      <c r="D5" s="41"/>
      <c r="E5" s="41"/>
      <c r="F5" s="41"/>
      <c r="G5" s="41"/>
      <c r="H5" s="41"/>
      <c r="I5" s="43"/>
      <c r="J5" s="312"/>
      <c r="K5" s="8"/>
      <c r="L5" s="38"/>
      <c r="M5" s="38"/>
      <c r="N5" s="38"/>
      <c r="O5" s="38"/>
      <c r="P5" s="38"/>
    </row>
    <row r="6" spans="1:16" ht="15">
      <c r="A6" s="44" t="s">
        <v>2</v>
      </c>
      <c r="B6" s="312" t="str">
        <f>IF(C$6&lt;0,"д.б. &gt;=0","")</f>
        <v/>
      </c>
      <c r="C6" s="4">
        <v>6</v>
      </c>
      <c r="D6" s="46"/>
      <c r="E6" s="46"/>
      <c r="F6" s="46"/>
      <c r="G6" s="46"/>
      <c r="H6" s="46"/>
      <c r="I6" s="48"/>
      <c r="J6" s="312" t="str">
        <f>IF(K$6&lt;0,"д.б. &gt;=0","")</f>
        <v/>
      </c>
      <c r="K6" s="9">
        <v>5</v>
      </c>
      <c r="L6" s="38"/>
      <c r="M6" s="38"/>
      <c r="N6" s="38"/>
      <c r="O6" s="38"/>
      <c r="P6" s="38"/>
    </row>
    <row r="7" spans="1:16" ht="15">
      <c r="A7" s="44" t="s">
        <v>3</v>
      </c>
      <c r="B7" s="313" t="str">
        <f>IF(AND(C$6=0,C$7&lt;&gt;0),"д.б. =0","")</f>
        <v/>
      </c>
      <c r="C7" s="5">
        <v>0.02</v>
      </c>
      <c r="D7" s="46"/>
      <c r="E7" s="46"/>
      <c r="F7" s="46"/>
      <c r="G7" s="46"/>
      <c r="H7" s="46"/>
      <c r="I7" s="48"/>
      <c r="J7" s="313" t="str">
        <f>IF(AND(K$6=0,K$7&lt;&gt;0),"д.б. =0","")</f>
        <v/>
      </c>
      <c r="K7" s="10">
        <v>0.02</v>
      </c>
      <c r="L7" s="38"/>
      <c r="M7" s="38"/>
      <c r="N7" s="38"/>
      <c r="O7" s="38"/>
      <c r="P7" s="38"/>
    </row>
    <row r="8" spans="1:16" ht="15">
      <c r="A8" s="40"/>
      <c r="B8" s="309" t="str">
        <f>IF(OR(C$6=1,C$6&lt;0,C$9=1,C$9&lt;0,AND(C$6&gt;0,B$15&gt;=C$6),AND(C$9&gt;0,B$15&gt;=C$9),AND(C$6&gt;0,F$15&gt;=C$6),AND(C$9&gt;0,F$15&gt;=C$9),AND(C$6&gt;1,C$9&gt;1,C$6&gt;=C$9),C$12&lt;0,AND(C$6&gt;1,C$12&gt;0,C$6&gt;C$12),AND(C$9&gt;1,C$12&gt;0,C$9&gt;C$12)),"ОШИБКА № колен","")</f>
        <v/>
      </c>
      <c r="C8" s="6"/>
      <c r="D8" s="41"/>
      <c r="E8" s="41"/>
      <c r="F8" s="41"/>
      <c r="G8" s="41"/>
      <c r="H8" s="41"/>
      <c r="I8" s="43"/>
      <c r="J8" s="309" t="str">
        <f>IF(OR(K$6=1,K$6&lt;0,K$9=1,K$9&lt;0,AND(K$6&gt;0,J$15&gt;=K$6),AND(K$9&gt;0,J$15&gt;=K$9),AND(K$6&gt;0,N$15&gt;=K$6),AND(K$9&gt;0,N$15&gt;=K$9),AND(K$6&gt;1,K$9&gt;1,K$6&gt;=K$9),K$12&lt;0,AND(K$6&gt;1,K$12&gt;0,K$6&gt;K$12),AND(K$9&gt;1,K$12&gt;0,K$9&gt;K$12)),"ОШИБКА № колен","")</f>
        <v/>
      </c>
      <c r="K8" s="11"/>
      <c r="L8" s="38"/>
      <c r="M8" s="38"/>
      <c r="N8" s="38"/>
      <c r="O8" s="38"/>
      <c r="P8" s="38"/>
    </row>
    <row r="9" spans="1:16" ht="15">
      <c r="A9" s="315" t="s">
        <v>4</v>
      </c>
      <c r="B9" s="312" t="str">
        <f>IF(C$9&lt;0,"д.б. &gt;=0","")</f>
        <v/>
      </c>
      <c r="C9" s="7">
        <v>11</v>
      </c>
      <c r="D9" s="334"/>
      <c r="E9" s="334"/>
      <c r="F9" s="334"/>
      <c r="G9" s="334"/>
      <c r="H9" s="334"/>
      <c r="I9" s="335"/>
      <c r="J9" s="312" t="str">
        <f>IF(K$9&lt;0,"д.б. &gt;=0","")</f>
        <v/>
      </c>
      <c r="K9" s="12">
        <v>10</v>
      </c>
      <c r="L9" s="38"/>
      <c r="M9" s="38"/>
      <c r="N9" s="38"/>
      <c r="O9" s="38"/>
      <c r="P9" s="38"/>
    </row>
    <row r="10" spans="1:16" ht="15">
      <c r="A10" s="315" t="s">
        <v>5</v>
      </c>
      <c r="B10" s="313" t="str">
        <f>IF(AND(C$9=0,C$10&lt;&gt;0),"д.б. =0","")</f>
        <v/>
      </c>
      <c r="C10" s="5">
        <v>-0.05</v>
      </c>
      <c r="D10" s="334"/>
      <c r="E10" s="334"/>
      <c r="F10" s="334"/>
      <c r="G10" s="334"/>
      <c r="H10" s="334"/>
      <c r="I10" s="335"/>
      <c r="J10" s="313" t="str">
        <f>IF(AND(K$9=0,K$10&lt;&gt;0),"д.б. =0","")</f>
        <v/>
      </c>
      <c r="K10" s="10">
        <v>-0.05</v>
      </c>
      <c r="L10" s="38"/>
      <c r="M10" s="38"/>
      <c r="N10" s="38"/>
      <c r="O10" s="38"/>
      <c r="P10" s="38"/>
    </row>
    <row r="11" spans="1:16" ht="15">
      <c r="A11" s="315"/>
      <c r="B11" s="313"/>
      <c r="C11" s="5"/>
      <c r="D11" s="334"/>
      <c r="E11" s="334"/>
      <c r="F11" s="334"/>
      <c r="G11" s="334"/>
      <c r="H11" s="334"/>
      <c r="I11" s="335"/>
      <c r="J11" s="313"/>
      <c r="K11" s="10"/>
      <c r="L11" s="38"/>
      <c r="M11" s="38"/>
      <c r="N11" s="38"/>
      <c r="O11" s="38"/>
      <c r="P11" s="38"/>
    </row>
    <row r="12" spans="1:16" ht="15">
      <c r="A12" s="33" t="s">
        <v>84</v>
      </c>
      <c r="B12" s="312" t="str">
        <f>IF(C$12&lt;0,"д.б. &gt;=0","")</f>
        <v/>
      </c>
      <c r="C12" s="291">
        <v>15</v>
      </c>
      <c r="D12" s="334"/>
      <c r="E12" s="334"/>
      <c r="F12" s="334"/>
      <c r="G12" s="334"/>
      <c r="H12" s="334"/>
      <c r="I12" s="335"/>
      <c r="J12" s="312" t="str">
        <f>IF(K$12&lt;0,"д.б. &gt;=0","")</f>
        <v/>
      </c>
      <c r="K12" s="314">
        <v>12</v>
      </c>
      <c r="L12" s="38"/>
      <c r="M12" s="38"/>
      <c r="N12" s="38"/>
      <c r="O12" s="38"/>
      <c r="P12" s="38"/>
    </row>
    <row r="13" spans="1:16" ht="15">
      <c r="A13" s="44" t="s">
        <v>87</v>
      </c>
      <c r="B13" s="312" t="str">
        <f>IF(C$13&lt;0,"д.б. &gt;=0","")</f>
        <v/>
      </c>
      <c r="C13" s="4">
        <v>110</v>
      </c>
      <c r="D13" s="46"/>
      <c r="E13" s="46"/>
      <c r="F13" s="46"/>
      <c r="G13" s="46"/>
      <c r="H13" s="46"/>
      <c r="I13" s="48"/>
      <c r="J13" s="312" t="str">
        <f>IF(K$13&lt;0,"д.б. &gt;=0","")</f>
        <v/>
      </c>
      <c r="K13" s="95">
        <v>200</v>
      </c>
      <c r="L13" s="38"/>
      <c r="M13" s="38"/>
      <c r="N13" s="38"/>
      <c r="O13" s="38"/>
      <c r="P13" s="38"/>
    </row>
    <row r="14" spans="1:16" ht="15.75" thickBot="1">
      <c r="A14" s="38"/>
      <c r="B14" s="38"/>
      <c r="C14" s="38"/>
      <c r="D14" s="38"/>
      <c r="E14" s="38"/>
      <c r="F14" s="38"/>
      <c r="G14" s="38"/>
      <c r="H14" s="38"/>
      <c r="I14" s="64"/>
      <c r="J14" s="38"/>
      <c r="K14" s="38"/>
      <c r="L14" s="38"/>
      <c r="M14" s="38"/>
      <c r="N14" s="38"/>
      <c r="O14" s="38"/>
      <c r="P14" s="38"/>
    </row>
    <row r="15" spans="1:16" ht="15.75" thickBot="1">
      <c r="A15" s="336" t="s">
        <v>6</v>
      </c>
      <c r="B15" s="387">
        <v>3</v>
      </c>
      <c r="C15" s="388"/>
      <c r="D15" s="389"/>
      <c r="E15" s="337"/>
      <c r="F15" s="384">
        <v>2</v>
      </c>
      <c r="G15" s="384"/>
      <c r="H15" s="384"/>
      <c r="I15" s="338"/>
      <c r="J15" s="385">
        <v>3</v>
      </c>
      <c r="K15" s="385"/>
      <c r="L15" s="385"/>
      <c r="M15" s="337"/>
      <c r="N15" s="385">
        <v>2</v>
      </c>
      <c r="O15" s="385"/>
      <c r="P15" s="386"/>
    </row>
    <row r="16" spans="1:16" ht="15.75" thickBot="1">
      <c r="A16" s="65" t="s">
        <v>7</v>
      </c>
      <c r="B16" s="66" t="s">
        <v>8</v>
      </c>
      <c r="C16" s="67" t="s">
        <v>9</v>
      </c>
      <c r="D16" s="68" t="s">
        <v>10</v>
      </c>
      <c r="E16" s="339"/>
      <c r="F16" s="70" t="s">
        <v>8</v>
      </c>
      <c r="G16" s="67" t="s">
        <v>9</v>
      </c>
      <c r="H16" s="68" t="s">
        <v>10</v>
      </c>
      <c r="I16" s="71"/>
      <c r="J16" s="72" t="s">
        <v>8</v>
      </c>
      <c r="K16" s="67" t="s">
        <v>9</v>
      </c>
      <c r="L16" s="68" t="s">
        <v>10</v>
      </c>
      <c r="M16" s="339"/>
      <c r="N16" s="70" t="s">
        <v>8</v>
      </c>
      <c r="O16" s="67" t="s">
        <v>9</v>
      </c>
      <c r="P16" s="68" t="s">
        <v>10</v>
      </c>
    </row>
    <row r="17" spans="1:16" ht="15">
      <c r="A17" s="74"/>
      <c r="B17" s="75"/>
      <c r="C17" s="76"/>
      <c r="D17" s="77"/>
      <c r="E17" s="340"/>
      <c r="F17" s="79"/>
      <c r="G17" s="76"/>
      <c r="H17" s="77"/>
      <c r="I17" s="80"/>
      <c r="J17" s="81"/>
      <c r="K17" s="76"/>
      <c r="L17" s="77"/>
      <c r="M17" s="340"/>
      <c r="N17" s="79"/>
      <c r="O17" s="76"/>
      <c r="P17" s="77"/>
    </row>
    <row r="18" spans="1:16" ht="15">
      <c r="A18" s="83">
        <v>1</v>
      </c>
      <c r="B18" s="13">
        <f>IF(($A18&lt;B$15),1,IF(AND($A18&gt;$C$12,$C$12&gt;0),B17,IF(AND($A18&gt;=$C$9,$C$9&gt;0),ROUND(B17+$C$10,4),IF(AND($A18&gt;=$C$6,$C$6&gt;0),ROUND(B17+$C$7,4),$C$3))))</f>
        <v>1</v>
      </c>
      <c r="C18" s="121">
        <f>IF($A18&lt;B$15, $C$2, IF($C$1=0,IF($C$13&gt;0,IF($C$2*$C$13&lt;ROUND(C17*B18, 3),$C$2*$C$13,ROUND(C17*B18, 3)),ROUND(C17*B18, 3)),IF($C$13&gt;0,IF($C$2*$C$13&lt;ROUND($C$2*B18, 3),$C$2*$C$13,ROUND($C$2*B18, 3)),ROUND($C$2*B18, 3))))</f>
        <v>0.01</v>
      </c>
      <c r="D18" s="14">
        <f>C18</f>
        <v>0.01</v>
      </c>
      <c r="E18" s="15"/>
      <c r="F18" s="16">
        <f t="shared" ref="F18:F37" si="0">IF(($A18&lt;F$15),1,IF(AND($A18&gt;$C$12,$C$12&gt;0),F17,IF(AND($A18&gt;=$C$9,$C$9&gt;0),ROUND(F17+$C$10,4),IF(AND($A18&gt;=$C$6,$C$6&gt;0),ROUND(F17+$C$7,4),$C$3))))</f>
        <v>1</v>
      </c>
      <c r="G18" s="121">
        <f t="shared" ref="G18:G37" si="1">IF($A18&lt;F$15, $C$2, IF($C$1=0,IF($C$13&gt;0,IF($C$2*$C$13&lt;ROUND(G17*F18, 3),$C$2*$C$13,ROUND(G17*F18, 3)),ROUND(G17*F18, 3)),IF($C$13&gt;0,IF($C$2*$C$13&lt;ROUND($C$2*F18, 3),$C$2*$C$13,ROUND($C$2*F18, 3)),ROUND($C$2*F18, 3))))</f>
        <v>0.01</v>
      </c>
      <c r="H18" s="14">
        <f>G18</f>
        <v>0.01</v>
      </c>
      <c r="I18" s="17"/>
      <c r="J18" s="16">
        <f>IF(($A18&lt;J$15),1,IF(AND($A18&gt;$K$12,$K$12&gt;0),J17,IF(AND($A18&gt;=$K$9,$K$9&gt;0),ROUND(J17+$K$10,4),IF(AND($A18&gt;=$K$6,$K$6&gt;0),ROUND(J17+$K$7,4),$K$3))))</f>
        <v>1</v>
      </c>
      <c r="K18" s="121">
        <f>IF($A18&lt;J$15, $K$2, IF($K$1=0,IF($K$13&gt;0,IF($K$2*$K$13&lt;ROUND(K17*J18, 3),$K$2*$K$13,ROUND(K17*J18, 3)),ROUND(K17*J18, 3)),IF($K$13&gt;0,IF($K$2*$K$13&lt;ROUND($K$2*J18, 3),$K$2*$K$13,ROUND($K$2*J18, 3)),ROUND($K$2*J18, 3))))</f>
        <v>0.01</v>
      </c>
      <c r="L18" s="14">
        <f>K18</f>
        <v>0.01</v>
      </c>
      <c r="M18" s="15"/>
      <c r="N18" s="16">
        <f t="shared" ref="N18:N37" si="2">IF(($A18&lt;N$15),1,IF(AND($A18&gt;$K$12,$K$12&gt;0),N17,IF(AND($A18&gt;=$K$9,$K$9&gt;0),ROUND(N17+$K$10,4),IF(AND($A18&gt;=$K$6,$K$6&gt;0),ROUND(N17+$K$7,4),$K$3))))</f>
        <v>1</v>
      </c>
      <c r="O18" s="121">
        <f t="shared" ref="O18:O37" si="3">IF($A18&lt;N$15, $K$2, IF($K$1=0,IF($K$13&gt;0,IF($K$2*$K$13&lt;ROUND(O17*N18, 3),$K$2*$K$13,ROUND(O17*N18, 3)),ROUND(O17*N18, 3)),IF($K$13&gt;0,IF($K$2*$K$13&lt;ROUND($K$2*N18, 3),$K$2*$K$13,ROUND($K$2*N18, 3)),ROUND($K$2*N18, 3))))</f>
        <v>0.01</v>
      </c>
      <c r="P18" s="14">
        <f>O18</f>
        <v>0.01</v>
      </c>
    </row>
    <row r="19" spans="1:16" ht="15">
      <c r="A19" s="83">
        <v>2</v>
      </c>
      <c r="B19" s="13">
        <f t="shared" ref="B19:B37" si="4">IF(($A19&lt;B$15),1,IF(AND($A19&gt;$C$12,$C$12&gt;0),B18,IF(AND($A19&gt;=$C$9,$C$9&gt;0),ROUND(B18+$C$10,4),IF(AND($A19&gt;=$C$6,$C$6&gt;0),ROUND(B18+$C$7,4),$C$3))))</f>
        <v>1</v>
      </c>
      <c r="C19" s="121">
        <f t="shared" ref="C19:C37" si="5">IF($A19&lt;B$15, $C$2, IF($C$1=0,IF($C$13&gt;0,IF($C$2*$C$13&lt;ROUND(C18*B19, 3),$C$2*$C$13,ROUND(C18*B19, 3)),ROUND(C18*B19, 3)),IF($C$13&gt;0,IF($C$2*$C$13&lt;ROUND($C$2*B19, 3),$C$2*$C$13,ROUND($C$2*B19, 3)),ROUND($C$2*B19, 3))))</f>
        <v>0.01</v>
      </c>
      <c r="D19" s="14">
        <f>D18+ROUND(C19,2)</f>
        <v>0.02</v>
      </c>
      <c r="E19" s="15"/>
      <c r="F19" s="16">
        <f t="shared" si="0"/>
        <v>1.4</v>
      </c>
      <c r="G19" s="121">
        <f t="shared" si="1"/>
        <v>1.4E-2</v>
      </c>
      <c r="H19" s="14">
        <f t="shared" ref="H19:H37" si="6">H18+ROUND(G19,2)</f>
        <v>0.02</v>
      </c>
      <c r="I19" s="17"/>
      <c r="J19" s="18">
        <f t="shared" ref="J19:J37" si="7">IF(($A19&lt;J$15),1,IF(AND($A19&gt;$K$12,$K$12&gt;0),J18,IF(AND($A19&gt;=$K$9,$K$9&gt;0),ROUND(J18+$K$10,4),IF(AND($A19&gt;=$K$6,$K$6&gt;0),ROUND(J18+$K$7,4),$K$3))))</f>
        <v>1</v>
      </c>
      <c r="K19" s="121">
        <f t="shared" ref="K19:K37" si="8">IF($A19&lt;J$15, $K$2, IF($K$1=0,IF($K$13&gt;0,IF($K$2*$K$13&lt;ROUND(K18*J19, 3),$K$2*$K$13,ROUND(K18*J19, 3)),ROUND(K18*J19, 3)),IF($K$13&gt;0,IF($K$2*$K$13&lt;ROUND($K$2*J19, 3),$K$2*$K$13,ROUND($K$2*J19, 3)),ROUND($K$2*J19, 3))))</f>
        <v>0.01</v>
      </c>
      <c r="L19" s="14">
        <f t="shared" ref="L19:L37" si="9">L18+ROUND(K19,2)</f>
        <v>0.02</v>
      </c>
      <c r="M19" s="15"/>
      <c r="N19" s="16">
        <f t="shared" si="2"/>
        <v>1.5</v>
      </c>
      <c r="O19" s="121">
        <f t="shared" si="3"/>
        <v>1.4999999999999999E-2</v>
      </c>
      <c r="P19" s="14">
        <f t="shared" ref="P19:P37" si="10">P18+ROUND(O19,2)</f>
        <v>0.03</v>
      </c>
    </row>
    <row r="20" spans="1:16" ht="15">
      <c r="A20" s="83">
        <v>3</v>
      </c>
      <c r="B20" s="13">
        <f t="shared" si="4"/>
        <v>1.4</v>
      </c>
      <c r="C20" s="121">
        <f t="shared" si="5"/>
        <v>1.4E-2</v>
      </c>
      <c r="D20" s="14">
        <f t="shared" ref="D20:D37" si="11">D19+ROUND(C20,2)</f>
        <v>0.03</v>
      </c>
      <c r="E20" s="15"/>
      <c r="F20" s="16">
        <f t="shared" si="0"/>
        <v>1.4</v>
      </c>
      <c r="G20" s="121">
        <f t="shared" si="1"/>
        <v>0.02</v>
      </c>
      <c r="H20" s="14">
        <f t="shared" si="6"/>
        <v>0.04</v>
      </c>
      <c r="I20" s="17"/>
      <c r="J20" s="18">
        <f t="shared" si="7"/>
        <v>1.5</v>
      </c>
      <c r="K20" s="121">
        <f t="shared" si="8"/>
        <v>1.4999999999999999E-2</v>
      </c>
      <c r="L20" s="14">
        <f t="shared" si="9"/>
        <v>0.04</v>
      </c>
      <c r="M20" s="15"/>
      <c r="N20" s="16">
        <f t="shared" si="2"/>
        <v>1.5</v>
      </c>
      <c r="O20" s="121">
        <f t="shared" si="3"/>
        <v>2.3E-2</v>
      </c>
      <c r="P20" s="14">
        <f t="shared" si="10"/>
        <v>0.05</v>
      </c>
    </row>
    <row r="21" spans="1:16" ht="15">
      <c r="A21" s="83">
        <v>4</v>
      </c>
      <c r="B21" s="13">
        <f t="shared" si="4"/>
        <v>1.4</v>
      </c>
      <c r="C21" s="121">
        <f t="shared" si="5"/>
        <v>0.02</v>
      </c>
      <c r="D21" s="14">
        <f t="shared" si="11"/>
        <v>0.05</v>
      </c>
      <c r="E21" s="15"/>
      <c r="F21" s="16">
        <f t="shared" si="0"/>
        <v>1.4</v>
      </c>
      <c r="G21" s="121">
        <f t="shared" si="1"/>
        <v>2.8000000000000001E-2</v>
      </c>
      <c r="H21" s="14">
        <f t="shared" si="6"/>
        <v>7.0000000000000007E-2</v>
      </c>
      <c r="I21" s="17"/>
      <c r="J21" s="18">
        <f t="shared" si="7"/>
        <v>1.5</v>
      </c>
      <c r="K21" s="121">
        <f t="shared" si="8"/>
        <v>2.3E-2</v>
      </c>
      <c r="L21" s="14">
        <f t="shared" si="9"/>
        <v>0.06</v>
      </c>
      <c r="M21" s="15"/>
      <c r="N21" s="16">
        <f t="shared" si="2"/>
        <v>1.5</v>
      </c>
      <c r="O21" s="121">
        <f t="shared" si="3"/>
        <v>3.5000000000000003E-2</v>
      </c>
      <c r="P21" s="14">
        <f t="shared" si="10"/>
        <v>0.09</v>
      </c>
    </row>
    <row r="22" spans="1:16" ht="15">
      <c r="A22" s="83">
        <v>5</v>
      </c>
      <c r="B22" s="19">
        <f t="shared" si="4"/>
        <v>1.4</v>
      </c>
      <c r="C22" s="20">
        <f t="shared" si="5"/>
        <v>2.8000000000000001E-2</v>
      </c>
      <c r="D22" s="21">
        <f t="shared" si="11"/>
        <v>0.08</v>
      </c>
      <c r="E22" s="15"/>
      <c r="F22" s="22">
        <f t="shared" si="0"/>
        <v>1.4</v>
      </c>
      <c r="G22" s="20">
        <f t="shared" si="1"/>
        <v>3.9E-2</v>
      </c>
      <c r="H22" s="21">
        <f t="shared" si="6"/>
        <v>0.11000000000000001</v>
      </c>
      <c r="I22" s="17"/>
      <c r="J22" s="22">
        <f t="shared" si="7"/>
        <v>1.52</v>
      </c>
      <c r="K22" s="20">
        <f t="shared" si="8"/>
        <v>3.5000000000000003E-2</v>
      </c>
      <c r="L22" s="21">
        <f t="shared" si="9"/>
        <v>0.1</v>
      </c>
      <c r="M22" s="15"/>
      <c r="N22" s="22">
        <f t="shared" si="2"/>
        <v>1.52</v>
      </c>
      <c r="O22" s="20">
        <f t="shared" si="3"/>
        <v>5.2999999999999999E-2</v>
      </c>
      <c r="P22" s="21">
        <f t="shared" si="10"/>
        <v>0.14000000000000001</v>
      </c>
    </row>
    <row r="23" spans="1:16" ht="15">
      <c r="A23" s="83">
        <v>6</v>
      </c>
      <c r="B23" s="13">
        <f t="shared" si="4"/>
        <v>1.42</v>
      </c>
      <c r="C23" s="121">
        <f t="shared" si="5"/>
        <v>0.04</v>
      </c>
      <c r="D23" s="14">
        <f t="shared" si="11"/>
        <v>0.12</v>
      </c>
      <c r="E23" s="15"/>
      <c r="F23" s="16">
        <f t="shared" si="0"/>
        <v>1.42</v>
      </c>
      <c r="G23" s="121">
        <f t="shared" si="1"/>
        <v>5.5E-2</v>
      </c>
      <c r="H23" s="14">
        <f t="shared" si="6"/>
        <v>0.17</v>
      </c>
      <c r="I23" s="17"/>
      <c r="J23" s="18">
        <f t="shared" si="7"/>
        <v>1.54</v>
      </c>
      <c r="K23" s="121">
        <f t="shared" si="8"/>
        <v>5.3999999999999999E-2</v>
      </c>
      <c r="L23" s="14">
        <f t="shared" si="9"/>
        <v>0.15000000000000002</v>
      </c>
      <c r="M23" s="15"/>
      <c r="N23" s="16">
        <f t="shared" si="2"/>
        <v>1.54</v>
      </c>
      <c r="O23" s="121">
        <f t="shared" si="3"/>
        <v>8.2000000000000003E-2</v>
      </c>
      <c r="P23" s="14">
        <f t="shared" si="10"/>
        <v>0.22000000000000003</v>
      </c>
    </row>
    <row r="24" spans="1:16" ht="15">
      <c r="A24" s="83">
        <v>7</v>
      </c>
      <c r="B24" s="13">
        <f t="shared" si="4"/>
        <v>1.44</v>
      </c>
      <c r="C24" s="121">
        <f t="shared" si="5"/>
        <v>5.8000000000000003E-2</v>
      </c>
      <c r="D24" s="14">
        <f t="shared" si="11"/>
        <v>0.18</v>
      </c>
      <c r="E24" s="15"/>
      <c r="F24" s="16">
        <f t="shared" si="0"/>
        <v>1.44</v>
      </c>
      <c r="G24" s="121">
        <f t="shared" si="1"/>
        <v>7.9000000000000001E-2</v>
      </c>
      <c r="H24" s="14">
        <f t="shared" si="6"/>
        <v>0.25</v>
      </c>
      <c r="I24" s="17"/>
      <c r="J24" s="18">
        <f t="shared" si="7"/>
        <v>1.56</v>
      </c>
      <c r="K24" s="121">
        <f t="shared" si="8"/>
        <v>8.4000000000000005E-2</v>
      </c>
      <c r="L24" s="14">
        <f t="shared" si="9"/>
        <v>0.23000000000000004</v>
      </c>
      <c r="M24" s="15"/>
      <c r="N24" s="16">
        <f t="shared" si="2"/>
        <v>1.56</v>
      </c>
      <c r="O24" s="121">
        <f t="shared" si="3"/>
        <v>0.128</v>
      </c>
      <c r="P24" s="14">
        <f t="shared" si="10"/>
        <v>0.35000000000000003</v>
      </c>
    </row>
    <row r="25" spans="1:16" ht="15">
      <c r="A25" s="83">
        <v>8</v>
      </c>
      <c r="B25" s="13">
        <f t="shared" si="4"/>
        <v>1.46</v>
      </c>
      <c r="C25" s="121">
        <f t="shared" si="5"/>
        <v>8.5000000000000006E-2</v>
      </c>
      <c r="D25" s="14">
        <f t="shared" si="11"/>
        <v>0.27</v>
      </c>
      <c r="E25" s="15"/>
      <c r="F25" s="16">
        <f t="shared" si="0"/>
        <v>1.46</v>
      </c>
      <c r="G25" s="121">
        <f t="shared" si="1"/>
        <v>0.115</v>
      </c>
      <c r="H25" s="14">
        <f t="shared" si="6"/>
        <v>0.37</v>
      </c>
      <c r="I25" s="17"/>
      <c r="J25" s="18">
        <f t="shared" si="7"/>
        <v>1.58</v>
      </c>
      <c r="K25" s="121">
        <f t="shared" si="8"/>
        <v>0.13300000000000001</v>
      </c>
      <c r="L25" s="14">
        <f t="shared" si="9"/>
        <v>0.36000000000000004</v>
      </c>
      <c r="M25" s="15"/>
      <c r="N25" s="16">
        <f t="shared" si="2"/>
        <v>1.58</v>
      </c>
      <c r="O25" s="121">
        <f t="shared" si="3"/>
        <v>0.20200000000000001</v>
      </c>
      <c r="P25" s="14">
        <f t="shared" si="10"/>
        <v>0.55000000000000004</v>
      </c>
    </row>
    <row r="26" spans="1:16" ht="15">
      <c r="A26" s="83">
        <v>9</v>
      </c>
      <c r="B26" s="13">
        <f t="shared" si="4"/>
        <v>1.48</v>
      </c>
      <c r="C26" s="121">
        <f t="shared" si="5"/>
        <v>0.126</v>
      </c>
      <c r="D26" s="14">
        <f t="shared" si="11"/>
        <v>0.4</v>
      </c>
      <c r="E26" s="15"/>
      <c r="F26" s="16">
        <f t="shared" si="0"/>
        <v>1.48</v>
      </c>
      <c r="G26" s="121">
        <f t="shared" si="1"/>
        <v>0.17</v>
      </c>
      <c r="H26" s="14">
        <f t="shared" si="6"/>
        <v>0.54</v>
      </c>
      <c r="I26" s="17"/>
      <c r="J26" s="18">
        <f t="shared" si="7"/>
        <v>1.6</v>
      </c>
      <c r="K26" s="121">
        <f t="shared" si="8"/>
        <v>0.21299999999999999</v>
      </c>
      <c r="L26" s="14">
        <f t="shared" si="9"/>
        <v>0.57000000000000006</v>
      </c>
      <c r="M26" s="15"/>
      <c r="N26" s="16">
        <f t="shared" si="2"/>
        <v>1.6</v>
      </c>
      <c r="O26" s="121">
        <f t="shared" si="3"/>
        <v>0.32300000000000001</v>
      </c>
      <c r="P26" s="14">
        <f t="shared" si="10"/>
        <v>0.87000000000000011</v>
      </c>
    </row>
    <row r="27" spans="1:16" ht="15">
      <c r="A27" s="83">
        <v>10</v>
      </c>
      <c r="B27" s="19">
        <f t="shared" si="4"/>
        <v>1.5</v>
      </c>
      <c r="C27" s="20">
        <f t="shared" si="5"/>
        <v>0.189</v>
      </c>
      <c r="D27" s="21">
        <f t="shared" si="11"/>
        <v>0.59000000000000008</v>
      </c>
      <c r="E27" s="15"/>
      <c r="F27" s="22">
        <f t="shared" si="0"/>
        <v>1.5</v>
      </c>
      <c r="G27" s="20">
        <f t="shared" si="1"/>
        <v>0.255</v>
      </c>
      <c r="H27" s="21">
        <f t="shared" si="6"/>
        <v>0.8</v>
      </c>
      <c r="I27" s="17"/>
      <c r="J27" s="22">
        <f t="shared" si="7"/>
        <v>1.55</v>
      </c>
      <c r="K27" s="20">
        <f t="shared" si="8"/>
        <v>0.33</v>
      </c>
      <c r="L27" s="21">
        <f t="shared" si="9"/>
        <v>0.90000000000000013</v>
      </c>
      <c r="M27" s="15"/>
      <c r="N27" s="22">
        <f t="shared" si="2"/>
        <v>1.55</v>
      </c>
      <c r="O27" s="20">
        <f t="shared" si="3"/>
        <v>0.501</v>
      </c>
      <c r="P27" s="21">
        <f t="shared" si="10"/>
        <v>1.37</v>
      </c>
    </row>
    <row r="28" spans="1:16" ht="15">
      <c r="A28" s="83">
        <v>11</v>
      </c>
      <c r="B28" s="13">
        <f t="shared" si="4"/>
        <v>1.45</v>
      </c>
      <c r="C28" s="121">
        <f t="shared" si="5"/>
        <v>0.27400000000000002</v>
      </c>
      <c r="D28" s="14">
        <f t="shared" si="11"/>
        <v>0.8600000000000001</v>
      </c>
      <c r="E28" s="15"/>
      <c r="F28" s="16">
        <f t="shared" si="0"/>
        <v>1.45</v>
      </c>
      <c r="G28" s="121">
        <f t="shared" si="1"/>
        <v>0.37</v>
      </c>
      <c r="H28" s="14">
        <f t="shared" si="6"/>
        <v>1.17</v>
      </c>
      <c r="I28" s="17"/>
      <c r="J28" s="18">
        <f t="shared" si="7"/>
        <v>1.5</v>
      </c>
      <c r="K28" s="121">
        <f t="shared" si="8"/>
        <v>0.495</v>
      </c>
      <c r="L28" s="14">
        <f t="shared" si="9"/>
        <v>1.4000000000000001</v>
      </c>
      <c r="M28" s="15"/>
      <c r="N28" s="16">
        <f t="shared" si="2"/>
        <v>1.5</v>
      </c>
      <c r="O28" s="121">
        <f t="shared" si="3"/>
        <v>0.752</v>
      </c>
      <c r="P28" s="14">
        <f t="shared" si="10"/>
        <v>2.12</v>
      </c>
    </row>
    <row r="29" spans="1:16" ht="15">
      <c r="A29" s="83">
        <v>12</v>
      </c>
      <c r="B29" s="13">
        <f t="shared" si="4"/>
        <v>1.4</v>
      </c>
      <c r="C29" s="121">
        <f t="shared" si="5"/>
        <v>0.38400000000000001</v>
      </c>
      <c r="D29" s="14">
        <f t="shared" si="11"/>
        <v>1.2400000000000002</v>
      </c>
      <c r="E29" s="15"/>
      <c r="F29" s="16">
        <f t="shared" si="0"/>
        <v>1.4</v>
      </c>
      <c r="G29" s="121">
        <f t="shared" si="1"/>
        <v>0.51800000000000002</v>
      </c>
      <c r="H29" s="14">
        <f t="shared" si="6"/>
        <v>1.69</v>
      </c>
      <c r="I29" s="17"/>
      <c r="J29" s="18">
        <f t="shared" si="7"/>
        <v>1.45</v>
      </c>
      <c r="K29" s="121">
        <f t="shared" si="8"/>
        <v>0.71799999999999997</v>
      </c>
      <c r="L29" s="14">
        <f t="shared" si="9"/>
        <v>2.12</v>
      </c>
      <c r="M29" s="15"/>
      <c r="N29" s="16">
        <f t="shared" si="2"/>
        <v>1.45</v>
      </c>
      <c r="O29" s="121">
        <f t="shared" si="3"/>
        <v>1.0900000000000001</v>
      </c>
      <c r="P29" s="14">
        <f t="shared" si="10"/>
        <v>3.21</v>
      </c>
    </row>
    <row r="30" spans="1:16" ht="15">
      <c r="A30" s="83">
        <v>13</v>
      </c>
      <c r="B30" s="13">
        <f t="shared" si="4"/>
        <v>1.35</v>
      </c>
      <c r="C30" s="121">
        <f t="shared" si="5"/>
        <v>0.51800000000000002</v>
      </c>
      <c r="D30" s="14">
        <f t="shared" si="11"/>
        <v>1.7600000000000002</v>
      </c>
      <c r="E30" s="15"/>
      <c r="F30" s="16">
        <f t="shared" si="0"/>
        <v>1.35</v>
      </c>
      <c r="G30" s="121">
        <f t="shared" si="1"/>
        <v>0.69899999999999995</v>
      </c>
      <c r="H30" s="14">
        <f t="shared" si="6"/>
        <v>2.3899999999999997</v>
      </c>
      <c r="I30" s="17"/>
      <c r="J30" s="18">
        <f t="shared" si="7"/>
        <v>1.45</v>
      </c>
      <c r="K30" s="121">
        <f t="shared" si="8"/>
        <v>1.0409999999999999</v>
      </c>
      <c r="L30" s="14">
        <f t="shared" si="9"/>
        <v>3.16</v>
      </c>
      <c r="M30" s="15"/>
      <c r="N30" s="16">
        <f t="shared" si="2"/>
        <v>1.45</v>
      </c>
      <c r="O30" s="121">
        <f t="shared" si="3"/>
        <v>1.581</v>
      </c>
      <c r="P30" s="14">
        <f t="shared" si="10"/>
        <v>4.79</v>
      </c>
    </row>
    <row r="31" spans="1:16" ht="15">
      <c r="A31" s="83">
        <v>14</v>
      </c>
      <c r="B31" s="13">
        <f t="shared" si="4"/>
        <v>1.3</v>
      </c>
      <c r="C31" s="121">
        <f t="shared" si="5"/>
        <v>0.67300000000000004</v>
      </c>
      <c r="D31" s="14">
        <f t="shared" si="11"/>
        <v>2.4300000000000002</v>
      </c>
      <c r="E31" s="15"/>
      <c r="F31" s="16">
        <f t="shared" si="0"/>
        <v>1.3</v>
      </c>
      <c r="G31" s="121">
        <f t="shared" si="1"/>
        <v>0.90900000000000003</v>
      </c>
      <c r="H31" s="14">
        <f t="shared" si="6"/>
        <v>3.3</v>
      </c>
      <c r="I31" s="17"/>
      <c r="J31" s="18">
        <f t="shared" si="7"/>
        <v>1.45</v>
      </c>
      <c r="K31" s="121">
        <f t="shared" si="8"/>
        <v>1.5089999999999999</v>
      </c>
      <c r="L31" s="14">
        <f t="shared" si="9"/>
        <v>4.67</v>
      </c>
      <c r="M31" s="15"/>
      <c r="N31" s="16">
        <f t="shared" si="2"/>
        <v>1.45</v>
      </c>
      <c r="O31" s="121">
        <f t="shared" si="3"/>
        <v>2</v>
      </c>
      <c r="P31" s="14">
        <f t="shared" si="10"/>
        <v>6.79</v>
      </c>
    </row>
    <row r="32" spans="1:16" ht="15">
      <c r="A32" s="83">
        <v>15</v>
      </c>
      <c r="B32" s="19">
        <f t="shared" si="4"/>
        <v>1.25</v>
      </c>
      <c r="C32" s="20">
        <f t="shared" si="5"/>
        <v>0.84099999999999997</v>
      </c>
      <c r="D32" s="21">
        <f t="shared" si="11"/>
        <v>3.27</v>
      </c>
      <c r="E32" s="15"/>
      <c r="F32" s="22">
        <f t="shared" si="0"/>
        <v>1.25</v>
      </c>
      <c r="G32" s="20">
        <f t="shared" si="1"/>
        <v>1.1000000000000001</v>
      </c>
      <c r="H32" s="21">
        <f t="shared" si="6"/>
        <v>4.4000000000000004</v>
      </c>
      <c r="I32" s="17"/>
      <c r="J32" s="22">
        <f t="shared" si="7"/>
        <v>1.45</v>
      </c>
      <c r="K32" s="20">
        <f t="shared" si="8"/>
        <v>2</v>
      </c>
      <c r="L32" s="21">
        <f t="shared" si="9"/>
        <v>6.67</v>
      </c>
      <c r="M32" s="15"/>
      <c r="N32" s="22">
        <f t="shared" si="2"/>
        <v>1.45</v>
      </c>
      <c r="O32" s="20">
        <f t="shared" si="3"/>
        <v>2</v>
      </c>
      <c r="P32" s="21">
        <f t="shared" si="10"/>
        <v>8.7899999999999991</v>
      </c>
    </row>
    <row r="33" spans="1:16" ht="15">
      <c r="A33" s="83">
        <v>16</v>
      </c>
      <c r="B33" s="13">
        <f t="shared" si="4"/>
        <v>1.25</v>
      </c>
      <c r="C33" s="121">
        <f t="shared" si="5"/>
        <v>1.0509999999999999</v>
      </c>
      <c r="D33" s="14">
        <f t="shared" si="11"/>
        <v>4.32</v>
      </c>
      <c r="E33" s="15"/>
      <c r="F33" s="16">
        <f t="shared" si="0"/>
        <v>1.25</v>
      </c>
      <c r="G33" s="121">
        <f t="shared" si="1"/>
        <v>1.1000000000000001</v>
      </c>
      <c r="H33" s="14">
        <f t="shared" si="6"/>
        <v>5.5</v>
      </c>
      <c r="I33" s="17"/>
      <c r="J33" s="18">
        <f t="shared" si="7"/>
        <v>1.45</v>
      </c>
      <c r="K33" s="121">
        <f t="shared" si="8"/>
        <v>2</v>
      </c>
      <c r="L33" s="14">
        <f t="shared" si="9"/>
        <v>8.67</v>
      </c>
      <c r="M33" s="15"/>
      <c r="N33" s="16">
        <f t="shared" si="2"/>
        <v>1.45</v>
      </c>
      <c r="O33" s="121">
        <f t="shared" si="3"/>
        <v>2</v>
      </c>
      <c r="P33" s="14">
        <f t="shared" si="10"/>
        <v>10.79</v>
      </c>
    </row>
    <row r="34" spans="1:16" ht="15">
      <c r="A34" s="83">
        <v>17</v>
      </c>
      <c r="B34" s="13">
        <f t="shared" si="4"/>
        <v>1.25</v>
      </c>
      <c r="C34" s="121">
        <f t="shared" si="5"/>
        <v>1.1000000000000001</v>
      </c>
      <c r="D34" s="14">
        <f t="shared" si="11"/>
        <v>5.42</v>
      </c>
      <c r="E34" s="15"/>
      <c r="F34" s="16">
        <f t="shared" si="0"/>
        <v>1.25</v>
      </c>
      <c r="G34" s="121">
        <f t="shared" si="1"/>
        <v>1.1000000000000001</v>
      </c>
      <c r="H34" s="14">
        <f t="shared" si="6"/>
        <v>6.6</v>
      </c>
      <c r="I34" s="17"/>
      <c r="J34" s="18">
        <f t="shared" si="7"/>
        <v>1.45</v>
      </c>
      <c r="K34" s="121">
        <f t="shared" si="8"/>
        <v>2</v>
      </c>
      <c r="L34" s="14">
        <f t="shared" si="9"/>
        <v>10.67</v>
      </c>
      <c r="M34" s="15"/>
      <c r="N34" s="16">
        <f t="shared" si="2"/>
        <v>1.45</v>
      </c>
      <c r="O34" s="121">
        <f t="shared" si="3"/>
        <v>2</v>
      </c>
      <c r="P34" s="14">
        <f t="shared" si="10"/>
        <v>12.79</v>
      </c>
    </row>
    <row r="35" spans="1:16" ht="15">
      <c r="A35" s="83">
        <v>18</v>
      </c>
      <c r="B35" s="13">
        <f t="shared" si="4"/>
        <v>1.25</v>
      </c>
      <c r="C35" s="121">
        <f t="shared" si="5"/>
        <v>1.1000000000000001</v>
      </c>
      <c r="D35" s="14">
        <f t="shared" si="11"/>
        <v>6.52</v>
      </c>
      <c r="E35" s="15"/>
      <c r="F35" s="16">
        <f t="shared" si="0"/>
        <v>1.25</v>
      </c>
      <c r="G35" s="121">
        <f t="shared" si="1"/>
        <v>1.1000000000000001</v>
      </c>
      <c r="H35" s="14">
        <f t="shared" si="6"/>
        <v>7.6999999999999993</v>
      </c>
      <c r="I35" s="17"/>
      <c r="J35" s="18">
        <f t="shared" si="7"/>
        <v>1.45</v>
      </c>
      <c r="K35" s="121">
        <f t="shared" si="8"/>
        <v>2</v>
      </c>
      <c r="L35" s="14">
        <f t="shared" si="9"/>
        <v>12.67</v>
      </c>
      <c r="M35" s="15"/>
      <c r="N35" s="16">
        <f t="shared" si="2"/>
        <v>1.45</v>
      </c>
      <c r="O35" s="121">
        <f t="shared" si="3"/>
        <v>2</v>
      </c>
      <c r="P35" s="14">
        <f t="shared" si="10"/>
        <v>14.79</v>
      </c>
    </row>
    <row r="36" spans="1:16" ht="15">
      <c r="A36" s="83">
        <v>19</v>
      </c>
      <c r="B36" s="13">
        <f t="shared" si="4"/>
        <v>1.25</v>
      </c>
      <c r="C36" s="121">
        <f t="shared" si="5"/>
        <v>1.1000000000000001</v>
      </c>
      <c r="D36" s="14">
        <f t="shared" si="11"/>
        <v>7.6199999999999992</v>
      </c>
      <c r="E36" s="15"/>
      <c r="F36" s="16">
        <f t="shared" si="0"/>
        <v>1.25</v>
      </c>
      <c r="G36" s="121">
        <f t="shared" si="1"/>
        <v>1.1000000000000001</v>
      </c>
      <c r="H36" s="14">
        <f t="shared" si="6"/>
        <v>8.7999999999999989</v>
      </c>
      <c r="I36" s="17"/>
      <c r="J36" s="18">
        <f t="shared" si="7"/>
        <v>1.45</v>
      </c>
      <c r="K36" s="121">
        <f t="shared" si="8"/>
        <v>2</v>
      </c>
      <c r="L36" s="14">
        <f t="shared" si="9"/>
        <v>14.67</v>
      </c>
      <c r="M36" s="15"/>
      <c r="N36" s="16">
        <f t="shared" si="2"/>
        <v>1.45</v>
      </c>
      <c r="O36" s="121">
        <f t="shared" si="3"/>
        <v>2</v>
      </c>
      <c r="P36" s="14">
        <f t="shared" si="10"/>
        <v>16.79</v>
      </c>
    </row>
    <row r="37" spans="1:16" ht="15.75" thickBot="1">
      <c r="A37" s="86">
        <v>20</v>
      </c>
      <c r="B37" s="23">
        <f t="shared" si="4"/>
        <v>1.25</v>
      </c>
      <c r="C37" s="122">
        <f t="shared" si="5"/>
        <v>1.1000000000000001</v>
      </c>
      <c r="D37" s="24">
        <f t="shared" si="11"/>
        <v>8.7199999999999989</v>
      </c>
      <c r="E37" s="25"/>
      <c r="F37" s="26">
        <f t="shared" si="0"/>
        <v>1.25</v>
      </c>
      <c r="G37" s="122">
        <f t="shared" si="1"/>
        <v>1.1000000000000001</v>
      </c>
      <c r="H37" s="24">
        <f t="shared" si="6"/>
        <v>9.8999999999999986</v>
      </c>
      <c r="I37" s="27"/>
      <c r="J37" s="28">
        <f t="shared" si="7"/>
        <v>1.45</v>
      </c>
      <c r="K37" s="122">
        <f t="shared" si="8"/>
        <v>2</v>
      </c>
      <c r="L37" s="24">
        <f t="shared" si="9"/>
        <v>16.670000000000002</v>
      </c>
      <c r="M37" s="25"/>
      <c r="N37" s="26">
        <f t="shared" si="2"/>
        <v>1.45</v>
      </c>
      <c r="O37" s="122">
        <f t="shared" si="3"/>
        <v>2</v>
      </c>
      <c r="P37" s="24">
        <f t="shared" si="10"/>
        <v>18.79</v>
      </c>
    </row>
  </sheetData>
  <sheetProtection sheet="1" objects="1" scenarios="1"/>
  <protectedRanges>
    <protectedRange sqref="C2:C4 B15 D15:F15 K2:K4 H15:J15 P15 L15:N15" name="Диапазон1"/>
  </protectedRanges>
  <mergeCells count="4">
    <mergeCell ref="F15:H15"/>
    <mergeCell ref="J15:L15"/>
    <mergeCell ref="N15:P15"/>
    <mergeCell ref="B15:D15"/>
  </mergeCells>
  <phoneticPr fontId="2" type="noConversion"/>
  <pageMargins left="0.56000000000000005" right="0.39" top="0.3" bottom="0.28000000000000003" header="0.22" footer="0.14000000000000001"/>
  <pageSetup paperSize="9" orientation="landscape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P36"/>
  <sheetViews>
    <sheetView workbookViewId="0">
      <selection activeCell="D12" sqref="D12"/>
    </sheetView>
  </sheetViews>
  <sheetFormatPr defaultRowHeight="12.75"/>
  <cols>
    <col min="1" max="1" width="14.140625" customWidth="1"/>
    <col min="5" max="5" width="0.85546875" customWidth="1"/>
    <col min="9" max="9" width="0.85546875" customWidth="1"/>
    <col min="13" max="13" width="0.7109375" customWidth="1"/>
    <col min="15" max="15" width="9.5703125" bestFit="1" customWidth="1"/>
  </cols>
  <sheetData>
    <row r="1" spans="1:16" ht="15">
      <c r="A1" s="33" t="s">
        <v>86</v>
      </c>
      <c r="B1" s="328" t="str">
        <f>IF(C$1=0,"LastOrder",IF(C$1=1,"MinOrder","ОШИБКА"))</f>
        <v>LastOrder</v>
      </c>
      <c r="C1" s="332">
        <v>0</v>
      </c>
      <c r="D1" s="125"/>
      <c r="E1" s="342"/>
      <c r="F1" s="328" t="str">
        <f>IF(G$1=0,"LastOrder",IF(G$1=1,"MinOrder","ОШИБКА"))</f>
        <v>LastOrder</v>
      </c>
      <c r="G1" s="332">
        <v>0</v>
      </c>
      <c r="H1" s="125"/>
      <c r="I1" s="333"/>
      <c r="J1" s="328" t="str">
        <f>IF(K$1=0,"LastOrder",IF(K$1=1,"MinOrder","ОШИБКА"))</f>
        <v>LastOrder</v>
      </c>
      <c r="K1" s="332">
        <v>0</v>
      </c>
      <c r="L1" s="125"/>
      <c r="M1" s="343"/>
      <c r="N1" s="328" t="str">
        <f>IF(O$1=0,"LastOrder",IF(O$1=1,"MinOrder","ОШИБКА"))</f>
        <v>MinOrder</v>
      </c>
      <c r="O1" s="332">
        <v>1</v>
      </c>
      <c r="P1" s="125"/>
    </row>
    <row r="2" spans="1:16" ht="15">
      <c r="A2" s="33" t="s">
        <v>0</v>
      </c>
      <c r="B2" s="313" t="str">
        <f>IF(C$2&lt;0,"д.б. &gt;0","")</f>
        <v/>
      </c>
      <c r="C2" s="1">
        <v>0.01</v>
      </c>
      <c r="D2" s="35"/>
      <c r="E2" s="36"/>
      <c r="F2" s="313" t="str">
        <f>IF(G$2&lt;0,"д.б. &gt;0","")</f>
        <v/>
      </c>
      <c r="G2" s="1">
        <v>0.02</v>
      </c>
      <c r="H2" s="35"/>
      <c r="I2" s="37"/>
      <c r="J2" s="313" t="str">
        <f>IF(K$2&lt;0,"д.б. &gt;0","")</f>
        <v/>
      </c>
      <c r="K2" s="1">
        <v>0.03</v>
      </c>
      <c r="L2" s="38"/>
      <c r="M2" s="39"/>
      <c r="N2" s="313" t="str">
        <f>IF(O$2&lt;0,"д.б. &gt;0","")</f>
        <v/>
      </c>
      <c r="O2" s="1">
        <v>0.01</v>
      </c>
      <c r="P2" s="38"/>
    </row>
    <row r="3" spans="1:16" ht="15">
      <c r="A3" s="33" t="s">
        <v>1</v>
      </c>
      <c r="B3" s="313" t="str">
        <f>IF(C$3&lt;0,"д.б. &gt;0","")</f>
        <v/>
      </c>
      <c r="C3" s="2">
        <v>1.4</v>
      </c>
      <c r="D3" s="35"/>
      <c r="E3" s="36"/>
      <c r="F3" s="313" t="str">
        <f>IF(G$3&lt;0,"д.б. &gt;0","")</f>
        <v/>
      </c>
      <c r="G3" s="2">
        <v>1.4</v>
      </c>
      <c r="H3" s="35"/>
      <c r="I3" s="37"/>
      <c r="J3" s="313" t="str">
        <f>IF(K$3&lt;0,"д.б. &gt;0","")</f>
        <v/>
      </c>
      <c r="K3" s="2">
        <v>1.4</v>
      </c>
      <c r="L3" s="38"/>
      <c r="M3" s="39"/>
      <c r="N3" s="313" t="str">
        <f>IF(O$3&lt;0,"д.б. &gt;0","")</f>
        <v/>
      </c>
      <c r="O3" s="2">
        <v>3</v>
      </c>
      <c r="P3" s="38"/>
    </row>
    <row r="4" spans="1:16" ht="15">
      <c r="A4" s="33" t="s">
        <v>6</v>
      </c>
      <c r="B4" s="313" t="str">
        <f>IF(C$4&lt;2,"д.б. &gt;1","")</f>
        <v/>
      </c>
      <c r="C4" s="29">
        <v>2</v>
      </c>
      <c r="D4" s="35"/>
      <c r="E4" s="36"/>
      <c r="F4" s="313" t="str">
        <f>IF(G$4&lt;2,"д.б. &gt;1","")</f>
        <v/>
      </c>
      <c r="G4" s="29">
        <v>3</v>
      </c>
      <c r="H4" s="35"/>
      <c r="I4" s="37"/>
      <c r="J4" s="313" t="str">
        <f>IF(K$4&lt;2,"д.б. &gt;1","")</f>
        <v/>
      </c>
      <c r="K4" s="29">
        <v>4</v>
      </c>
      <c r="L4" s="38"/>
      <c r="M4" s="39"/>
      <c r="N4" s="313" t="str">
        <f>IF(O$4&lt;2,"д.б. &gt;1","")</f>
        <v/>
      </c>
      <c r="O4" s="29">
        <v>2</v>
      </c>
      <c r="P4" s="38"/>
    </row>
    <row r="5" spans="1:16" ht="15">
      <c r="A5" s="40"/>
      <c r="B5" s="313"/>
      <c r="C5" s="3"/>
      <c r="D5" s="41"/>
      <c r="E5" s="42"/>
      <c r="F5" s="313"/>
      <c r="G5" s="8"/>
      <c r="H5" s="41"/>
      <c r="I5" s="43"/>
      <c r="J5" s="313"/>
      <c r="K5" s="8"/>
      <c r="L5" s="38"/>
      <c r="M5" s="39"/>
      <c r="N5" s="313"/>
      <c r="O5" s="89"/>
      <c r="P5" s="38"/>
    </row>
    <row r="6" spans="1:16" ht="16.5">
      <c r="A6" s="318" t="s">
        <v>2</v>
      </c>
      <c r="B6" s="313" t="str">
        <f>IF(C$6&lt;0,"д.б. &gt;=0","")</f>
        <v/>
      </c>
      <c r="C6" s="4">
        <v>6</v>
      </c>
      <c r="D6" s="46"/>
      <c r="E6" s="47"/>
      <c r="F6" s="313" t="str">
        <f>IF(G$6&lt;0,"д.б. &gt;=0","")</f>
        <v/>
      </c>
      <c r="G6" s="4">
        <v>6</v>
      </c>
      <c r="H6" s="46"/>
      <c r="I6" s="48"/>
      <c r="J6" s="313" t="str">
        <f>IF(K$6&lt;0,"д.б. &gt;=0","")</f>
        <v/>
      </c>
      <c r="K6" s="4">
        <v>6</v>
      </c>
      <c r="L6" s="38"/>
      <c r="M6" s="39"/>
      <c r="N6" s="313" t="str">
        <f>IF(O$6&lt;0,"д.б. &gt;=0","")</f>
        <v/>
      </c>
      <c r="O6" s="4">
        <v>4</v>
      </c>
      <c r="P6" s="38"/>
    </row>
    <row r="7" spans="1:16" ht="16.5">
      <c r="A7" s="318" t="s">
        <v>3</v>
      </c>
      <c r="B7" s="313" t="str">
        <f>IF(AND(C$6=0,C$7&lt;&gt;0),"д.б. =0","")</f>
        <v/>
      </c>
      <c r="C7" s="10">
        <v>0.01</v>
      </c>
      <c r="D7" s="49"/>
      <c r="E7" s="50"/>
      <c r="F7" s="313" t="str">
        <f>IF(AND(G$6=0,G$7&lt;&gt;0),"д.б. =0","")</f>
        <v/>
      </c>
      <c r="G7" s="10">
        <v>0.01</v>
      </c>
      <c r="H7" s="49"/>
      <c r="I7" s="51"/>
      <c r="J7" s="313" t="str">
        <f>IF(AND(K$6=0,K$7&lt;&gt;0),"д.б. =0","")</f>
        <v/>
      </c>
      <c r="K7" s="10">
        <v>0.01</v>
      </c>
      <c r="L7" s="52"/>
      <c r="M7" s="53"/>
      <c r="N7" s="313" t="str">
        <f>IF(AND(O$6=0,O$7&lt;&gt;0),"д.б. =0","")</f>
        <v/>
      </c>
      <c r="O7" s="10">
        <v>3</v>
      </c>
      <c r="P7" s="52"/>
    </row>
    <row r="8" spans="1:16" ht="16.5">
      <c r="A8" s="319"/>
      <c r="B8" s="316" t="str">
        <f>IF(OR(C$6=1,C$6&lt;0,C$9=1,C$9&lt;0,AND(C$6&gt;0,C$4&gt;=C$6),AND(C$9&gt;0,C$4&gt;=C$9),AND(C$6&gt;1,C$9&gt;1,C$6&gt;=C$9),C$12&lt;0,AND(C$12&gt;0,C$4&gt;C$12),AND(C$6&gt;1,C$12&gt;0,C$6&gt;C$12),AND(C$9&gt;1,C$12&gt;0,C$9&gt;C$12)),"ОШИБКА № колен","")</f>
        <v/>
      </c>
      <c r="C8" s="6"/>
      <c r="D8" s="41"/>
      <c r="E8" s="42"/>
      <c r="F8" s="316" t="str">
        <f>IF(OR(G$6=1,G$6&lt;0,G$9=1,G$9&lt;0,AND(G$6&gt;0,G$4&gt;=G$6),AND(G$9&gt;0,G$4&gt;=G$9),AND(G$6&gt;1,G$9&gt;1,G$6&gt;=G$9),G$12&lt;0,AND(G$12&gt;0,G$4&gt;G$12),AND(G$6&gt;1,G$12&gt;0,G$6&gt;G$12),AND(G$9&gt;1,G$12&gt;0,G$9&gt;G$12)),"ОШИБКА № колен","")</f>
        <v/>
      </c>
      <c r="G8" s="8"/>
      <c r="H8" s="41"/>
      <c r="I8" s="43"/>
      <c r="J8" s="316" t="str">
        <f>IF(OR(K$6=1,K$6&lt;0,K$9=1,K$9&lt;0,AND(K$6&gt;0,K$4&gt;=K$6),AND(K$9&gt;0,K$4&gt;=K$9),AND(K$6&gt;1,K$9&gt;1,K$6&gt;=K$9),K$12&lt;0,AND(K$12&gt;0,K$4&gt;K$12),AND(K$6&gt;1,K$12&gt;0,K$6&gt;K$12),AND(K$9&gt;1,K$12&gt;0,K$9&gt;K$12)),"ОШИБКА № колен","")</f>
        <v/>
      </c>
      <c r="K8" s="11"/>
      <c r="L8" s="38"/>
      <c r="M8" s="39"/>
      <c r="N8" s="316" t="str">
        <f>IF(OR(O$6=1,O$6&lt;0,O$9=1,O$9&lt;0,AND(O$6&gt;0,O$4&gt;=O$6),AND(O$9&gt;0,O$4&gt;=O$9),AND(O$6&gt;1,O$9&gt;1,O$6&gt;=O$9),O$12&lt;0,AND(O$12&gt;0,O$4&gt;O$12),AND(O$6&gt;1,O$12&gt;0,O$6&gt;O$12),AND(O$9&gt;1,O$12&gt;0,O$9&gt;O$12)),"ОШИБКА № колен","")</f>
        <v/>
      </c>
      <c r="O8" s="89"/>
      <c r="P8" s="38"/>
    </row>
    <row r="9" spans="1:16" ht="16.5">
      <c r="A9" s="317" t="s">
        <v>4</v>
      </c>
      <c r="B9" s="313" t="str">
        <f>IF(C$9&lt;0,"д.б. &gt;=0","")</f>
        <v/>
      </c>
      <c r="C9" s="30">
        <v>0</v>
      </c>
      <c r="D9" s="56" t="s">
        <v>11</v>
      </c>
      <c r="E9" s="57"/>
      <c r="F9" s="313" t="str">
        <f>IF(G$9&lt;0,"д.б. &gt;=0","")</f>
        <v/>
      </c>
      <c r="G9" s="30">
        <v>0</v>
      </c>
      <c r="H9" s="56"/>
      <c r="I9" s="58"/>
      <c r="J9" s="313" t="str">
        <f>IF(K$9&lt;0,"д.б. &gt;=0","")</f>
        <v/>
      </c>
      <c r="K9" s="31">
        <v>0</v>
      </c>
      <c r="L9" s="59"/>
      <c r="M9" s="60"/>
      <c r="N9" s="313" t="str">
        <f>IF(O$9&lt;0,"д.б. &gt;=0","")</f>
        <v/>
      </c>
      <c r="O9" s="31">
        <v>10</v>
      </c>
      <c r="P9" s="59"/>
    </row>
    <row r="10" spans="1:16" ht="16.5">
      <c r="A10" s="317" t="s">
        <v>5</v>
      </c>
      <c r="B10" s="313" t="str">
        <f>IF(AND(C$9=0,C$10&lt;&gt;0),"д.б. =0","")</f>
        <v/>
      </c>
      <c r="C10" s="32">
        <v>0</v>
      </c>
      <c r="D10" s="61"/>
      <c r="E10" s="62"/>
      <c r="F10" s="313" t="str">
        <f>IF(AND(G$9=0,G$10&lt;&gt;0),"д.б. =0","")</f>
        <v/>
      </c>
      <c r="G10" s="32">
        <v>0</v>
      </c>
      <c r="H10" s="56"/>
      <c r="I10" s="58"/>
      <c r="J10" s="313" t="str">
        <f>IF(AND(K$9=0,K$10&lt;&gt;0),"д.б. =0","")</f>
        <v/>
      </c>
      <c r="K10" s="32">
        <v>0</v>
      </c>
      <c r="L10" s="59"/>
      <c r="M10" s="60"/>
      <c r="N10" s="313" t="str">
        <f>IF(AND(O$9=0,O$10&lt;&gt;0),"д.б. =0","")</f>
        <v/>
      </c>
      <c r="O10" s="32">
        <v>5</v>
      </c>
      <c r="P10" s="59"/>
    </row>
    <row r="11" spans="1:16" ht="15">
      <c r="A11" s="54"/>
      <c r="B11" s="313"/>
      <c r="C11" s="32"/>
      <c r="D11" s="61"/>
      <c r="E11" s="62"/>
      <c r="F11" s="313"/>
      <c r="G11" s="32"/>
      <c r="H11" s="56"/>
      <c r="I11" s="58"/>
      <c r="J11" s="313"/>
      <c r="K11" s="32"/>
      <c r="L11" s="59"/>
      <c r="M11" s="60"/>
      <c r="N11" s="313"/>
      <c r="O11" s="32"/>
      <c r="P11" s="59"/>
    </row>
    <row r="12" spans="1:16" ht="15">
      <c r="A12" s="33" t="s">
        <v>84</v>
      </c>
      <c r="B12" s="313" t="str">
        <f>IF(C$12&lt;0,"д.б. &gt;=0","")</f>
        <v/>
      </c>
      <c r="C12" s="291">
        <v>12</v>
      </c>
      <c r="D12" s="292"/>
      <c r="E12" s="293"/>
      <c r="F12" s="313" t="str">
        <f>IF(G$12&lt;0,"д.б. &gt;=0","")</f>
        <v/>
      </c>
      <c r="G12" s="291">
        <v>15</v>
      </c>
      <c r="H12" s="292"/>
      <c r="I12" s="296"/>
      <c r="J12" s="313" t="str">
        <f>IF(K$12&lt;0,"д.б. &gt;=0","")</f>
        <v/>
      </c>
      <c r="K12" s="291">
        <v>0</v>
      </c>
      <c r="L12" s="297"/>
      <c r="M12" s="298"/>
      <c r="N12" s="313" t="str">
        <f>IF(O$12&lt;0,"д.б. &gt;=0","")</f>
        <v/>
      </c>
      <c r="O12" s="291">
        <v>14</v>
      </c>
      <c r="P12" s="290"/>
    </row>
    <row r="13" spans="1:16" ht="15">
      <c r="A13" s="44" t="s">
        <v>87</v>
      </c>
      <c r="B13" s="313" t="str">
        <f>IF(C$13&lt;0,"д.б. &gt;=0","")</f>
        <v/>
      </c>
      <c r="C13" s="4">
        <v>400</v>
      </c>
      <c r="D13" s="321"/>
      <c r="E13" s="322"/>
      <c r="F13" s="313" t="str">
        <f>IF(G$13&lt;0,"д.б. &gt;=0","")</f>
        <v/>
      </c>
      <c r="G13" s="4">
        <v>200</v>
      </c>
      <c r="H13" s="321"/>
      <c r="I13" s="323"/>
      <c r="J13" s="313" t="str">
        <f>IF(K$13&lt;0,"д.б. &gt;=0","")</f>
        <v/>
      </c>
      <c r="K13" s="4">
        <v>200</v>
      </c>
      <c r="L13" s="324"/>
      <c r="M13" s="325"/>
      <c r="N13" s="313" t="str">
        <f>IF(O$13&lt;0,"д.б. &gt;=0","")</f>
        <v/>
      </c>
      <c r="O13" s="4">
        <v>40</v>
      </c>
      <c r="P13" s="290"/>
    </row>
    <row r="14" spans="1:16" ht="15.75" thickBot="1">
      <c r="A14" s="38"/>
      <c r="B14" s="38"/>
      <c r="C14" s="38"/>
      <c r="D14" s="38"/>
      <c r="E14" s="63"/>
      <c r="F14" s="38"/>
      <c r="G14" s="38"/>
      <c r="H14" s="38"/>
      <c r="I14" s="64"/>
      <c r="J14" s="38"/>
      <c r="K14" s="38"/>
      <c r="L14" s="38"/>
      <c r="M14" s="39"/>
      <c r="N14" s="38"/>
      <c r="O14" s="38"/>
      <c r="P14" s="38"/>
    </row>
    <row r="15" spans="1:16" ht="15.75" thickBot="1">
      <c r="A15" s="65" t="s">
        <v>7</v>
      </c>
      <c r="B15" s="66" t="s">
        <v>8</v>
      </c>
      <c r="C15" s="67" t="s">
        <v>9</v>
      </c>
      <c r="D15" s="68" t="s">
        <v>10</v>
      </c>
      <c r="E15" s="69"/>
      <c r="F15" s="70" t="s">
        <v>8</v>
      </c>
      <c r="G15" s="67" t="s">
        <v>9</v>
      </c>
      <c r="H15" s="68" t="s">
        <v>10</v>
      </c>
      <c r="I15" s="71"/>
      <c r="J15" s="72" t="s">
        <v>8</v>
      </c>
      <c r="K15" s="67" t="s">
        <v>9</v>
      </c>
      <c r="L15" s="68" t="s">
        <v>10</v>
      </c>
      <c r="M15" s="73"/>
      <c r="N15" s="70" t="s">
        <v>8</v>
      </c>
      <c r="O15" s="67" t="s">
        <v>9</v>
      </c>
      <c r="P15" s="68" t="s">
        <v>10</v>
      </c>
    </row>
    <row r="16" spans="1:16" ht="15">
      <c r="A16" s="74"/>
      <c r="B16" s="75"/>
      <c r="C16" s="76"/>
      <c r="D16" s="77"/>
      <c r="E16" s="78"/>
      <c r="F16" s="79"/>
      <c r="G16" s="76"/>
      <c r="H16" s="77"/>
      <c r="I16" s="80"/>
      <c r="J16" s="81"/>
      <c r="K16" s="76"/>
      <c r="L16" s="77"/>
      <c r="M16" s="82"/>
      <c r="N16" s="79"/>
      <c r="O16" s="76"/>
      <c r="P16" s="77"/>
    </row>
    <row r="17" spans="1:16" ht="15">
      <c r="A17" s="83">
        <v>1</v>
      </c>
      <c r="B17" s="13">
        <f>IF(($A17&lt;C$4),1,IF(AND($A17&gt;C$12,C$12&gt;0),B16,IF(AND($A17&gt;=C$9,C$9&gt;0),ROUND(B16+C$10,4),IF(AND($A17&gt;=C$6,C$6&gt;0),ROUND(B16+C$7,4),C$3))))</f>
        <v>1</v>
      </c>
      <c r="C17" s="121">
        <f>IF($A17&lt;C$4, C$2, IF(C$1=0,IF(C$13&gt;0,IF(C$2*C$13&lt;ROUND(C16*B17, 3),C$2*C$13,ROUND(C16*B17, 3)),ROUND(C16*B17, 3)),IF(C$13&gt;0,IF(C$2*C$13&lt;ROUND(C$2*B17, 3),C$2*C$13,ROUND(C$2*B17, 3)),ROUND(C$2*B17, 3))))</f>
        <v>0.01</v>
      </c>
      <c r="D17" s="14">
        <f>C17</f>
        <v>0.01</v>
      </c>
      <c r="E17" s="84"/>
      <c r="F17" s="16">
        <f t="shared" ref="F17:F36" si="0">IF(($A17&lt;G$4),1,IF(AND($A17&gt;G$12,G$12&gt;0),F16,IF(AND($A17&gt;=G$9,G$9&gt;0),ROUND(F16+G$10,4),IF(AND($A17&gt;=G$6,G$6&gt;0),ROUND(F16+G$7,4),G$3))))</f>
        <v>1</v>
      </c>
      <c r="G17" s="121">
        <f t="shared" ref="G17:G36" si="1">IF($A17&lt;G$4, G$2, IF(G$1=0,IF(G$13&gt;0,IF(G$2*G$13&lt;ROUND(G16*F17, 3),G$2*G$13,ROUND(G16*F17, 3)),ROUND(G16*F17, 3)),IF(G$13&gt;0,IF(G$2*G$13&lt;ROUND(G$2*F17, 3),G$2*G$13,ROUND(G$2*F17, 3)),ROUND(G$2*F17, 3))))</f>
        <v>0.02</v>
      </c>
      <c r="H17" s="14">
        <f>G17</f>
        <v>0.02</v>
      </c>
      <c r="I17" s="17"/>
      <c r="J17" s="18">
        <f t="shared" ref="J17:J36" si="2">IF(($A17&lt;K$4),1,IF(AND($A17&gt;K$12,K$12&gt;0),J16,IF(AND($A17&gt;=K$9,K$9&gt;0),ROUND(J16+K$10,4),IF(AND($A17&gt;=K$6,K$6&gt;0),ROUND(J16+K$7,4),K$3))))</f>
        <v>1</v>
      </c>
      <c r="K17" s="121">
        <f t="shared" ref="K17:K36" si="3">IF($A17&lt;K$4, K$2, IF(K$1=0,IF(K$13&gt;0,IF(K$2*K$13&lt;ROUND(K16*J17, 3),K$2*K$13,ROUND(K16*J17, 3)),ROUND(K16*J17, 3)),IF(K$13&gt;0,IF(K$2*K$13&lt;ROUND(K$2*J17, 3),K$2*K$13,ROUND(K$2*J17, 3)),ROUND(K$2*J17, 3))))</f>
        <v>0.03</v>
      </c>
      <c r="L17" s="14">
        <f>K17</f>
        <v>0.03</v>
      </c>
      <c r="M17" s="85"/>
      <c r="N17" s="16">
        <f t="shared" ref="N17:N36" si="4">IF(($A17&lt;O$4),1,IF(AND($A17&gt;O$12,O$12&gt;0),N16,IF(AND($A17&gt;=O$9,O$9&gt;0),ROUND(N16+O$10,4),IF(AND($A17&gt;=O$6,O$6&gt;0),ROUND(N16+O$7,4),O$3))))</f>
        <v>1</v>
      </c>
      <c r="O17" s="121">
        <f t="shared" ref="O17:O36" si="5">IF($A17&lt;O$4, O$2, IF(O$1=0,IF(O$13&gt;0,IF(O$2*O$13&lt;ROUND(O16*N17, 3),O$2*O$13,ROUND(O16*N17, 3)),ROUND(O16*N17, 3)),IF(O$13&gt;0,IF(O$2*O$13&lt;ROUND(O$2*N17, 3),O$2*O$13,ROUND(O$2*N17, 3)),ROUND(O$2*N17, 3))))</f>
        <v>0.01</v>
      </c>
      <c r="P17" s="14">
        <f>O17</f>
        <v>0.01</v>
      </c>
    </row>
    <row r="18" spans="1:16" ht="15">
      <c r="A18" s="83">
        <v>2</v>
      </c>
      <c r="B18" s="13">
        <f t="shared" ref="B18:B36" si="6">IF(($A18&lt;C$4),1,IF(AND($A18&gt;C$12,C$12&gt;0),B17,IF(AND($A18&gt;=C$9,C$9&gt;0),ROUND(B17+C$10,4),IF(AND($A18&gt;=C$6,C$6&gt;0),ROUND(B17+C$7,4),C$3))))</f>
        <v>1.4</v>
      </c>
      <c r="C18" s="121">
        <f t="shared" ref="C18:C36" si="7">IF($A18&lt;C$4, C$2, IF(C$1=0,IF(C$13&gt;0,IF(C$2*C$13&lt;ROUND(C17*B18, 3),C$2*C$13,ROUND(C17*B18, 3)),ROUND(C17*B18, 3)),IF(C$13&gt;0,IF(C$2*C$13&lt;ROUND(C$2*B18, 3),C$2*C$13,ROUND(C$2*B18, 3)),ROUND(C$2*B18, 3))))</f>
        <v>1.4E-2</v>
      </c>
      <c r="D18" s="14">
        <f t="shared" ref="D18:D36" si="8">D17+ROUND(C18,2)</f>
        <v>0.02</v>
      </c>
      <c r="E18" s="84"/>
      <c r="F18" s="16">
        <f t="shared" si="0"/>
        <v>1</v>
      </c>
      <c r="G18" s="121">
        <f t="shared" si="1"/>
        <v>0.02</v>
      </c>
      <c r="H18" s="14">
        <f t="shared" ref="H18:H36" si="9">H17+ROUND(G18,2)</f>
        <v>0.04</v>
      </c>
      <c r="I18" s="17"/>
      <c r="J18" s="18">
        <f t="shared" si="2"/>
        <v>1</v>
      </c>
      <c r="K18" s="121">
        <f t="shared" si="3"/>
        <v>0.03</v>
      </c>
      <c r="L18" s="14">
        <f t="shared" ref="L18:L36" si="10">L17+ROUND(K18,2)</f>
        <v>0.06</v>
      </c>
      <c r="M18" s="85"/>
      <c r="N18" s="16">
        <f t="shared" si="4"/>
        <v>3</v>
      </c>
      <c r="O18" s="121">
        <f t="shared" si="5"/>
        <v>0.03</v>
      </c>
      <c r="P18" s="14">
        <f t="shared" ref="P18:P36" si="11">P17+ROUND(O18,2)</f>
        <v>0.04</v>
      </c>
    </row>
    <row r="19" spans="1:16" ht="15">
      <c r="A19" s="83">
        <v>3</v>
      </c>
      <c r="B19" s="13">
        <f t="shared" si="6"/>
        <v>1.4</v>
      </c>
      <c r="C19" s="121">
        <f t="shared" si="7"/>
        <v>0.02</v>
      </c>
      <c r="D19" s="14">
        <f t="shared" si="8"/>
        <v>0.04</v>
      </c>
      <c r="E19" s="84"/>
      <c r="F19" s="16">
        <f t="shared" si="0"/>
        <v>1.4</v>
      </c>
      <c r="G19" s="121">
        <f t="shared" si="1"/>
        <v>2.8000000000000001E-2</v>
      </c>
      <c r="H19" s="14">
        <f t="shared" si="9"/>
        <v>7.0000000000000007E-2</v>
      </c>
      <c r="I19" s="17"/>
      <c r="J19" s="18">
        <f t="shared" si="2"/>
        <v>1</v>
      </c>
      <c r="K19" s="121">
        <f t="shared" si="3"/>
        <v>0.03</v>
      </c>
      <c r="L19" s="14">
        <f t="shared" si="10"/>
        <v>0.09</v>
      </c>
      <c r="M19" s="85"/>
      <c r="N19" s="16">
        <f t="shared" si="4"/>
        <v>3</v>
      </c>
      <c r="O19" s="121">
        <f t="shared" si="5"/>
        <v>0.03</v>
      </c>
      <c r="P19" s="14">
        <f t="shared" si="11"/>
        <v>7.0000000000000007E-2</v>
      </c>
    </row>
    <row r="20" spans="1:16" ht="15">
      <c r="A20" s="83">
        <v>4</v>
      </c>
      <c r="B20" s="13">
        <f t="shared" si="6"/>
        <v>1.4</v>
      </c>
      <c r="C20" s="121">
        <f t="shared" si="7"/>
        <v>2.8000000000000001E-2</v>
      </c>
      <c r="D20" s="14">
        <f t="shared" si="8"/>
        <v>7.0000000000000007E-2</v>
      </c>
      <c r="E20" s="84"/>
      <c r="F20" s="16">
        <f t="shared" si="0"/>
        <v>1.4</v>
      </c>
      <c r="G20" s="121">
        <f t="shared" si="1"/>
        <v>3.9E-2</v>
      </c>
      <c r="H20" s="14">
        <f t="shared" si="9"/>
        <v>0.11000000000000001</v>
      </c>
      <c r="I20" s="17"/>
      <c r="J20" s="18">
        <f t="shared" si="2"/>
        <v>1.4</v>
      </c>
      <c r="K20" s="121">
        <f t="shared" si="3"/>
        <v>4.2000000000000003E-2</v>
      </c>
      <c r="L20" s="14">
        <f t="shared" si="10"/>
        <v>0.13</v>
      </c>
      <c r="M20" s="85"/>
      <c r="N20" s="16">
        <f t="shared" si="4"/>
        <v>6</v>
      </c>
      <c r="O20" s="121">
        <f t="shared" si="5"/>
        <v>0.06</v>
      </c>
      <c r="P20" s="14">
        <f t="shared" si="11"/>
        <v>0.13</v>
      </c>
    </row>
    <row r="21" spans="1:16" ht="15">
      <c r="A21" s="83">
        <v>5</v>
      </c>
      <c r="B21" s="19">
        <f t="shared" si="6"/>
        <v>1.4</v>
      </c>
      <c r="C21" s="20">
        <f t="shared" si="7"/>
        <v>3.9E-2</v>
      </c>
      <c r="D21" s="21">
        <f t="shared" si="8"/>
        <v>0.11000000000000001</v>
      </c>
      <c r="E21" s="15"/>
      <c r="F21" s="22">
        <f t="shared" si="0"/>
        <v>1.4</v>
      </c>
      <c r="G21" s="20">
        <f t="shared" si="1"/>
        <v>5.5E-2</v>
      </c>
      <c r="H21" s="21">
        <f t="shared" si="9"/>
        <v>0.17</v>
      </c>
      <c r="I21" s="17"/>
      <c r="J21" s="22">
        <f t="shared" si="2"/>
        <v>1.4</v>
      </c>
      <c r="K21" s="20">
        <f t="shared" si="3"/>
        <v>5.8999999999999997E-2</v>
      </c>
      <c r="L21" s="21">
        <f t="shared" si="10"/>
        <v>0.19</v>
      </c>
      <c r="M21" s="15"/>
      <c r="N21" s="22">
        <f t="shared" si="4"/>
        <v>9</v>
      </c>
      <c r="O21" s="20">
        <f t="shared" si="5"/>
        <v>0.09</v>
      </c>
      <c r="P21" s="21">
        <f t="shared" si="11"/>
        <v>0.22</v>
      </c>
    </row>
    <row r="22" spans="1:16" ht="15">
      <c r="A22" s="83">
        <v>6</v>
      </c>
      <c r="B22" s="13">
        <f t="shared" si="6"/>
        <v>1.41</v>
      </c>
      <c r="C22" s="121">
        <f t="shared" si="7"/>
        <v>5.5E-2</v>
      </c>
      <c r="D22" s="14">
        <f t="shared" si="8"/>
        <v>0.17</v>
      </c>
      <c r="E22" s="84"/>
      <c r="F22" s="16">
        <f t="shared" si="0"/>
        <v>1.41</v>
      </c>
      <c r="G22" s="121">
        <f t="shared" si="1"/>
        <v>7.8E-2</v>
      </c>
      <c r="H22" s="14">
        <f t="shared" si="9"/>
        <v>0.25</v>
      </c>
      <c r="I22" s="17"/>
      <c r="J22" s="18">
        <f t="shared" si="2"/>
        <v>1.41</v>
      </c>
      <c r="K22" s="121">
        <f t="shared" si="3"/>
        <v>8.3000000000000004E-2</v>
      </c>
      <c r="L22" s="14">
        <f t="shared" si="10"/>
        <v>0.27</v>
      </c>
      <c r="M22" s="85"/>
      <c r="N22" s="16">
        <f t="shared" si="4"/>
        <v>12</v>
      </c>
      <c r="O22" s="121">
        <f t="shared" si="5"/>
        <v>0.12</v>
      </c>
      <c r="P22" s="14">
        <f t="shared" si="11"/>
        <v>0.33999999999999997</v>
      </c>
    </row>
    <row r="23" spans="1:16" ht="15">
      <c r="A23" s="83">
        <v>7</v>
      </c>
      <c r="B23" s="13">
        <f t="shared" si="6"/>
        <v>1.42</v>
      </c>
      <c r="C23" s="121">
        <f t="shared" si="7"/>
        <v>7.8E-2</v>
      </c>
      <c r="D23" s="14">
        <f t="shared" si="8"/>
        <v>0.25</v>
      </c>
      <c r="E23" s="84"/>
      <c r="F23" s="16">
        <f t="shared" si="0"/>
        <v>1.42</v>
      </c>
      <c r="G23" s="121">
        <f t="shared" si="1"/>
        <v>0.111</v>
      </c>
      <c r="H23" s="14">
        <f t="shared" si="9"/>
        <v>0.36</v>
      </c>
      <c r="I23" s="17"/>
      <c r="J23" s="18">
        <f t="shared" si="2"/>
        <v>1.42</v>
      </c>
      <c r="K23" s="121">
        <f t="shared" si="3"/>
        <v>0.11799999999999999</v>
      </c>
      <c r="L23" s="14">
        <f t="shared" si="10"/>
        <v>0.39</v>
      </c>
      <c r="M23" s="85"/>
      <c r="N23" s="16">
        <f t="shared" si="4"/>
        <v>15</v>
      </c>
      <c r="O23" s="121">
        <f t="shared" si="5"/>
        <v>0.15</v>
      </c>
      <c r="P23" s="14">
        <f t="shared" si="11"/>
        <v>0.49</v>
      </c>
    </row>
    <row r="24" spans="1:16" ht="15">
      <c r="A24" s="83">
        <v>8</v>
      </c>
      <c r="B24" s="13">
        <f t="shared" si="6"/>
        <v>1.43</v>
      </c>
      <c r="C24" s="121">
        <f t="shared" si="7"/>
        <v>0.112</v>
      </c>
      <c r="D24" s="14">
        <f t="shared" si="8"/>
        <v>0.36</v>
      </c>
      <c r="E24" s="84"/>
      <c r="F24" s="16">
        <f t="shared" si="0"/>
        <v>1.43</v>
      </c>
      <c r="G24" s="121">
        <f t="shared" si="1"/>
        <v>0.159</v>
      </c>
      <c r="H24" s="14">
        <f t="shared" si="9"/>
        <v>0.52</v>
      </c>
      <c r="I24" s="17"/>
      <c r="J24" s="18">
        <f t="shared" si="2"/>
        <v>1.43</v>
      </c>
      <c r="K24" s="121">
        <f t="shared" si="3"/>
        <v>0.16900000000000001</v>
      </c>
      <c r="L24" s="14">
        <f t="shared" si="10"/>
        <v>0.56000000000000005</v>
      </c>
      <c r="M24" s="85"/>
      <c r="N24" s="16">
        <f t="shared" si="4"/>
        <v>18</v>
      </c>
      <c r="O24" s="121">
        <f t="shared" si="5"/>
        <v>0.18</v>
      </c>
      <c r="P24" s="14">
        <f t="shared" si="11"/>
        <v>0.66999999999999993</v>
      </c>
    </row>
    <row r="25" spans="1:16" ht="15">
      <c r="A25" s="83">
        <v>9</v>
      </c>
      <c r="B25" s="13">
        <f t="shared" si="6"/>
        <v>1.44</v>
      </c>
      <c r="C25" s="121">
        <f t="shared" si="7"/>
        <v>0.161</v>
      </c>
      <c r="D25" s="14">
        <f t="shared" si="8"/>
        <v>0.52</v>
      </c>
      <c r="E25" s="84"/>
      <c r="F25" s="16">
        <f t="shared" si="0"/>
        <v>1.44</v>
      </c>
      <c r="G25" s="121">
        <f t="shared" si="1"/>
        <v>0.22900000000000001</v>
      </c>
      <c r="H25" s="14">
        <f t="shared" si="9"/>
        <v>0.75</v>
      </c>
      <c r="I25" s="17"/>
      <c r="J25" s="18">
        <f t="shared" si="2"/>
        <v>1.44</v>
      </c>
      <c r="K25" s="121">
        <f t="shared" si="3"/>
        <v>0.24299999999999999</v>
      </c>
      <c r="L25" s="14">
        <f t="shared" si="10"/>
        <v>0.8</v>
      </c>
      <c r="M25" s="85"/>
      <c r="N25" s="16">
        <f t="shared" si="4"/>
        <v>21</v>
      </c>
      <c r="O25" s="121">
        <f t="shared" si="5"/>
        <v>0.21</v>
      </c>
      <c r="P25" s="14">
        <f t="shared" si="11"/>
        <v>0.87999999999999989</v>
      </c>
    </row>
    <row r="26" spans="1:16" ht="15">
      <c r="A26" s="83">
        <v>10</v>
      </c>
      <c r="B26" s="19">
        <f t="shared" si="6"/>
        <v>1.45</v>
      </c>
      <c r="C26" s="20">
        <f t="shared" si="7"/>
        <v>0.23300000000000001</v>
      </c>
      <c r="D26" s="21">
        <f t="shared" si="8"/>
        <v>0.75</v>
      </c>
      <c r="E26" s="15"/>
      <c r="F26" s="22">
        <f t="shared" si="0"/>
        <v>1.45</v>
      </c>
      <c r="G26" s="20">
        <f t="shared" si="1"/>
        <v>0.33200000000000002</v>
      </c>
      <c r="H26" s="21">
        <f t="shared" si="9"/>
        <v>1.08</v>
      </c>
      <c r="I26" s="17"/>
      <c r="J26" s="22">
        <f t="shared" si="2"/>
        <v>1.45</v>
      </c>
      <c r="K26" s="20">
        <f t="shared" si="3"/>
        <v>0.35199999999999998</v>
      </c>
      <c r="L26" s="21">
        <f t="shared" si="10"/>
        <v>1.1499999999999999</v>
      </c>
      <c r="M26" s="15"/>
      <c r="N26" s="22">
        <f t="shared" si="4"/>
        <v>26</v>
      </c>
      <c r="O26" s="20">
        <f t="shared" si="5"/>
        <v>0.26</v>
      </c>
      <c r="P26" s="21">
        <f t="shared" si="11"/>
        <v>1.1399999999999999</v>
      </c>
    </row>
    <row r="27" spans="1:16" ht="15">
      <c r="A27" s="83">
        <v>11</v>
      </c>
      <c r="B27" s="13">
        <f t="shared" si="6"/>
        <v>1.46</v>
      </c>
      <c r="C27" s="121">
        <f t="shared" si="7"/>
        <v>0.34</v>
      </c>
      <c r="D27" s="14">
        <f t="shared" si="8"/>
        <v>1.0900000000000001</v>
      </c>
      <c r="E27" s="84"/>
      <c r="F27" s="16">
        <f t="shared" si="0"/>
        <v>1.46</v>
      </c>
      <c r="G27" s="121">
        <f t="shared" si="1"/>
        <v>0.48499999999999999</v>
      </c>
      <c r="H27" s="14">
        <f t="shared" si="9"/>
        <v>1.57</v>
      </c>
      <c r="I27" s="17"/>
      <c r="J27" s="18">
        <f t="shared" si="2"/>
        <v>1.46</v>
      </c>
      <c r="K27" s="121">
        <f t="shared" si="3"/>
        <v>0.51400000000000001</v>
      </c>
      <c r="L27" s="14">
        <f t="shared" si="10"/>
        <v>1.66</v>
      </c>
      <c r="M27" s="85"/>
      <c r="N27" s="16">
        <f t="shared" si="4"/>
        <v>31</v>
      </c>
      <c r="O27" s="121">
        <f t="shared" si="5"/>
        <v>0.31</v>
      </c>
      <c r="P27" s="14">
        <f t="shared" si="11"/>
        <v>1.45</v>
      </c>
    </row>
    <row r="28" spans="1:16" ht="15">
      <c r="A28" s="83">
        <v>12</v>
      </c>
      <c r="B28" s="13">
        <f t="shared" si="6"/>
        <v>1.47</v>
      </c>
      <c r="C28" s="121">
        <f t="shared" si="7"/>
        <v>0.5</v>
      </c>
      <c r="D28" s="14">
        <f t="shared" si="8"/>
        <v>1.59</v>
      </c>
      <c r="E28" s="84"/>
      <c r="F28" s="16">
        <f t="shared" si="0"/>
        <v>1.47</v>
      </c>
      <c r="G28" s="121">
        <f t="shared" si="1"/>
        <v>0.71299999999999997</v>
      </c>
      <c r="H28" s="14">
        <f t="shared" si="9"/>
        <v>2.2800000000000002</v>
      </c>
      <c r="I28" s="17"/>
      <c r="J28" s="18">
        <f t="shared" si="2"/>
        <v>1.47</v>
      </c>
      <c r="K28" s="121">
        <f t="shared" si="3"/>
        <v>0.75600000000000001</v>
      </c>
      <c r="L28" s="14">
        <f t="shared" si="10"/>
        <v>2.42</v>
      </c>
      <c r="M28" s="85"/>
      <c r="N28" s="16">
        <f t="shared" si="4"/>
        <v>36</v>
      </c>
      <c r="O28" s="121">
        <f t="shared" si="5"/>
        <v>0.36</v>
      </c>
      <c r="P28" s="14">
        <f t="shared" si="11"/>
        <v>1.81</v>
      </c>
    </row>
    <row r="29" spans="1:16" ht="15">
      <c r="A29" s="83">
        <v>13</v>
      </c>
      <c r="B29" s="13">
        <f t="shared" si="6"/>
        <v>1.47</v>
      </c>
      <c r="C29" s="121">
        <f t="shared" si="7"/>
        <v>0.73499999999999999</v>
      </c>
      <c r="D29" s="14">
        <f t="shared" si="8"/>
        <v>2.33</v>
      </c>
      <c r="E29" s="84"/>
      <c r="F29" s="16">
        <f t="shared" si="0"/>
        <v>1.48</v>
      </c>
      <c r="G29" s="121">
        <f t="shared" si="1"/>
        <v>1.0549999999999999</v>
      </c>
      <c r="H29" s="14">
        <f t="shared" si="9"/>
        <v>3.3400000000000003</v>
      </c>
      <c r="I29" s="17"/>
      <c r="J29" s="18">
        <f t="shared" si="2"/>
        <v>1.48</v>
      </c>
      <c r="K29" s="121">
        <f t="shared" si="3"/>
        <v>1.119</v>
      </c>
      <c r="L29" s="14">
        <f t="shared" si="10"/>
        <v>3.54</v>
      </c>
      <c r="M29" s="85"/>
      <c r="N29" s="16">
        <f t="shared" si="4"/>
        <v>41</v>
      </c>
      <c r="O29" s="121">
        <f t="shared" si="5"/>
        <v>0.4</v>
      </c>
      <c r="P29" s="14">
        <f t="shared" si="11"/>
        <v>2.21</v>
      </c>
    </row>
    <row r="30" spans="1:16" ht="15">
      <c r="A30" s="83">
        <v>14</v>
      </c>
      <c r="B30" s="13">
        <f t="shared" si="6"/>
        <v>1.47</v>
      </c>
      <c r="C30" s="121">
        <f t="shared" si="7"/>
        <v>1.08</v>
      </c>
      <c r="D30" s="14">
        <f t="shared" si="8"/>
        <v>3.41</v>
      </c>
      <c r="E30" s="84"/>
      <c r="F30" s="16">
        <f t="shared" si="0"/>
        <v>1.49</v>
      </c>
      <c r="G30" s="121">
        <f t="shared" si="1"/>
        <v>1.5720000000000001</v>
      </c>
      <c r="H30" s="14">
        <f t="shared" si="9"/>
        <v>4.91</v>
      </c>
      <c r="I30" s="17"/>
      <c r="J30" s="18">
        <f t="shared" si="2"/>
        <v>1.49</v>
      </c>
      <c r="K30" s="121">
        <f t="shared" si="3"/>
        <v>1.667</v>
      </c>
      <c r="L30" s="14">
        <f t="shared" si="10"/>
        <v>5.21</v>
      </c>
      <c r="M30" s="85"/>
      <c r="N30" s="16">
        <f t="shared" si="4"/>
        <v>46</v>
      </c>
      <c r="O30" s="121">
        <f t="shared" si="5"/>
        <v>0.4</v>
      </c>
      <c r="P30" s="14">
        <f t="shared" si="11"/>
        <v>2.61</v>
      </c>
    </row>
    <row r="31" spans="1:16" ht="15">
      <c r="A31" s="83">
        <v>15</v>
      </c>
      <c r="B31" s="19">
        <f t="shared" si="6"/>
        <v>1.47</v>
      </c>
      <c r="C31" s="20">
        <f t="shared" si="7"/>
        <v>1.5880000000000001</v>
      </c>
      <c r="D31" s="21">
        <f t="shared" si="8"/>
        <v>5</v>
      </c>
      <c r="E31" s="15"/>
      <c r="F31" s="22">
        <f t="shared" si="0"/>
        <v>1.5</v>
      </c>
      <c r="G31" s="20">
        <f t="shared" si="1"/>
        <v>2.3580000000000001</v>
      </c>
      <c r="H31" s="21">
        <f t="shared" si="9"/>
        <v>7.27</v>
      </c>
      <c r="I31" s="17"/>
      <c r="J31" s="22">
        <f t="shared" si="2"/>
        <v>1.5</v>
      </c>
      <c r="K31" s="20">
        <f t="shared" si="3"/>
        <v>2.5009999999999999</v>
      </c>
      <c r="L31" s="21">
        <f t="shared" si="10"/>
        <v>7.71</v>
      </c>
      <c r="M31" s="15"/>
      <c r="N31" s="22">
        <f t="shared" si="4"/>
        <v>46</v>
      </c>
      <c r="O31" s="20">
        <f t="shared" si="5"/>
        <v>0.4</v>
      </c>
      <c r="P31" s="21">
        <f t="shared" si="11"/>
        <v>3.01</v>
      </c>
    </row>
    <row r="32" spans="1:16" ht="15">
      <c r="A32" s="83">
        <v>16</v>
      </c>
      <c r="B32" s="13">
        <f t="shared" si="6"/>
        <v>1.47</v>
      </c>
      <c r="C32" s="121">
        <f t="shared" si="7"/>
        <v>2.3340000000000001</v>
      </c>
      <c r="D32" s="14">
        <f t="shared" si="8"/>
        <v>7.33</v>
      </c>
      <c r="E32" s="84"/>
      <c r="F32" s="16">
        <f t="shared" si="0"/>
        <v>1.5</v>
      </c>
      <c r="G32" s="121">
        <f t="shared" si="1"/>
        <v>3.5369999999999999</v>
      </c>
      <c r="H32" s="14">
        <f t="shared" si="9"/>
        <v>10.809999999999999</v>
      </c>
      <c r="I32" s="17"/>
      <c r="J32" s="18">
        <f t="shared" si="2"/>
        <v>1.51</v>
      </c>
      <c r="K32" s="121">
        <f t="shared" si="3"/>
        <v>3.7770000000000001</v>
      </c>
      <c r="L32" s="14">
        <f t="shared" si="10"/>
        <v>11.49</v>
      </c>
      <c r="M32" s="85"/>
      <c r="N32" s="16">
        <f t="shared" si="4"/>
        <v>46</v>
      </c>
      <c r="O32" s="121">
        <f t="shared" si="5"/>
        <v>0.4</v>
      </c>
      <c r="P32" s="14">
        <f t="shared" si="11"/>
        <v>3.4099999999999997</v>
      </c>
    </row>
    <row r="33" spans="1:16" ht="15">
      <c r="A33" s="83">
        <v>17</v>
      </c>
      <c r="B33" s="13">
        <f t="shared" si="6"/>
        <v>1.47</v>
      </c>
      <c r="C33" s="121">
        <f t="shared" si="7"/>
        <v>3.431</v>
      </c>
      <c r="D33" s="14">
        <f t="shared" si="8"/>
        <v>10.76</v>
      </c>
      <c r="E33" s="84"/>
      <c r="F33" s="16">
        <f t="shared" si="0"/>
        <v>1.5</v>
      </c>
      <c r="G33" s="121">
        <f t="shared" si="1"/>
        <v>4</v>
      </c>
      <c r="H33" s="14">
        <f t="shared" si="9"/>
        <v>14.809999999999999</v>
      </c>
      <c r="I33" s="17"/>
      <c r="J33" s="18">
        <f t="shared" si="2"/>
        <v>1.52</v>
      </c>
      <c r="K33" s="121">
        <f t="shared" si="3"/>
        <v>5.7409999999999997</v>
      </c>
      <c r="L33" s="14">
        <f t="shared" si="10"/>
        <v>17.23</v>
      </c>
      <c r="M33" s="85"/>
      <c r="N33" s="16">
        <f t="shared" si="4"/>
        <v>46</v>
      </c>
      <c r="O33" s="121">
        <f t="shared" si="5"/>
        <v>0.4</v>
      </c>
      <c r="P33" s="14">
        <f t="shared" si="11"/>
        <v>3.8099999999999996</v>
      </c>
    </row>
    <row r="34" spans="1:16" ht="15">
      <c r="A34" s="83">
        <v>18</v>
      </c>
      <c r="B34" s="13">
        <f t="shared" si="6"/>
        <v>1.47</v>
      </c>
      <c r="C34" s="121">
        <f t="shared" si="7"/>
        <v>4</v>
      </c>
      <c r="D34" s="14">
        <f t="shared" si="8"/>
        <v>14.76</v>
      </c>
      <c r="E34" s="84"/>
      <c r="F34" s="16">
        <f t="shared" si="0"/>
        <v>1.5</v>
      </c>
      <c r="G34" s="121">
        <f t="shared" si="1"/>
        <v>4</v>
      </c>
      <c r="H34" s="14">
        <f t="shared" si="9"/>
        <v>18.809999999999999</v>
      </c>
      <c r="I34" s="17"/>
      <c r="J34" s="18">
        <f t="shared" si="2"/>
        <v>1.53</v>
      </c>
      <c r="K34" s="121">
        <f t="shared" si="3"/>
        <v>6</v>
      </c>
      <c r="L34" s="14">
        <f t="shared" si="10"/>
        <v>23.23</v>
      </c>
      <c r="M34" s="85"/>
      <c r="N34" s="16">
        <f t="shared" si="4"/>
        <v>46</v>
      </c>
      <c r="O34" s="121">
        <f t="shared" si="5"/>
        <v>0.4</v>
      </c>
      <c r="P34" s="14">
        <f t="shared" si="11"/>
        <v>4.21</v>
      </c>
    </row>
    <row r="35" spans="1:16" ht="15">
      <c r="A35" s="83">
        <v>19</v>
      </c>
      <c r="B35" s="13">
        <f t="shared" si="6"/>
        <v>1.47</v>
      </c>
      <c r="C35" s="121">
        <f t="shared" si="7"/>
        <v>4</v>
      </c>
      <c r="D35" s="14">
        <f t="shared" si="8"/>
        <v>18.759999999999998</v>
      </c>
      <c r="E35" s="84"/>
      <c r="F35" s="16">
        <f t="shared" si="0"/>
        <v>1.5</v>
      </c>
      <c r="G35" s="121">
        <f t="shared" si="1"/>
        <v>4</v>
      </c>
      <c r="H35" s="14">
        <f t="shared" si="9"/>
        <v>22.81</v>
      </c>
      <c r="I35" s="17"/>
      <c r="J35" s="18">
        <f t="shared" si="2"/>
        <v>1.54</v>
      </c>
      <c r="K35" s="121">
        <f t="shared" si="3"/>
        <v>6</v>
      </c>
      <c r="L35" s="14">
        <f t="shared" si="10"/>
        <v>29.23</v>
      </c>
      <c r="M35" s="85"/>
      <c r="N35" s="16">
        <f t="shared" si="4"/>
        <v>46</v>
      </c>
      <c r="O35" s="121">
        <f t="shared" si="5"/>
        <v>0.4</v>
      </c>
      <c r="P35" s="14">
        <f t="shared" si="11"/>
        <v>4.6100000000000003</v>
      </c>
    </row>
    <row r="36" spans="1:16" ht="15.75" thickBot="1">
      <c r="A36" s="86">
        <v>20</v>
      </c>
      <c r="B36" s="23">
        <f t="shared" si="6"/>
        <v>1.47</v>
      </c>
      <c r="C36" s="122">
        <f t="shared" si="7"/>
        <v>4</v>
      </c>
      <c r="D36" s="24">
        <f t="shared" si="8"/>
        <v>22.759999999999998</v>
      </c>
      <c r="E36" s="87"/>
      <c r="F36" s="26">
        <f t="shared" si="0"/>
        <v>1.5</v>
      </c>
      <c r="G36" s="122">
        <f t="shared" si="1"/>
        <v>4</v>
      </c>
      <c r="H36" s="24">
        <f t="shared" si="9"/>
        <v>26.81</v>
      </c>
      <c r="I36" s="27"/>
      <c r="J36" s="28">
        <f t="shared" si="2"/>
        <v>1.55</v>
      </c>
      <c r="K36" s="122">
        <f t="shared" si="3"/>
        <v>6</v>
      </c>
      <c r="L36" s="24">
        <f t="shared" si="10"/>
        <v>35.230000000000004</v>
      </c>
      <c r="M36" s="88"/>
      <c r="N36" s="26">
        <f t="shared" si="4"/>
        <v>46</v>
      </c>
      <c r="O36" s="122">
        <f t="shared" si="5"/>
        <v>0.4</v>
      </c>
      <c r="P36" s="24">
        <f t="shared" si="11"/>
        <v>5.0100000000000007</v>
      </c>
    </row>
  </sheetData>
  <sheetProtection sheet="1" objects="1" scenarios="1"/>
  <protectedRanges>
    <protectedRange sqref="K2:K4 C2:C4 G2:G4 O2:O4" name="Диапазон1"/>
  </protectedRanges>
  <phoneticPr fontId="2" type="noConversion"/>
  <pageMargins left="0.72" right="0.56000000000000005" top="0.32" bottom="0.3" header="0.24" footer="0.21"/>
  <pageSetup paperSize="9" orientation="landscape" horizontalDpi="200" verticalDpi="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P35"/>
  <sheetViews>
    <sheetView workbookViewId="0">
      <selection activeCell="O17" sqref="O17"/>
    </sheetView>
  </sheetViews>
  <sheetFormatPr defaultRowHeight="12.75"/>
  <cols>
    <col min="1" max="1" width="24.5703125" customWidth="1"/>
    <col min="2" max="2" width="7.85546875" customWidth="1"/>
    <col min="3" max="3" width="6.28515625" customWidth="1"/>
    <col min="4" max="4" width="7.28515625" customWidth="1"/>
    <col min="5" max="5" width="1.42578125" customWidth="1"/>
    <col min="6" max="6" width="7.5703125" customWidth="1"/>
    <col min="7" max="8" width="8.7109375" customWidth="1"/>
    <col min="9" max="9" width="1.5703125" customWidth="1"/>
    <col min="10" max="10" width="7.5703125" customWidth="1"/>
    <col min="11" max="12" width="8.7109375" customWidth="1"/>
    <col min="13" max="13" width="1.42578125" customWidth="1"/>
    <col min="14" max="14" width="8" customWidth="1"/>
    <col min="15" max="16" width="8.7109375" customWidth="1"/>
  </cols>
  <sheetData>
    <row r="1" spans="1:16" ht="15">
      <c r="A1" s="105" t="s">
        <v>12</v>
      </c>
      <c r="B1" s="312" t="str">
        <f>IF(C$1&lt;2,"д.б. &gt;1","")</f>
        <v/>
      </c>
      <c r="C1" s="90">
        <v>16</v>
      </c>
      <c r="D1" s="91"/>
      <c r="E1" s="92"/>
      <c r="F1" s="312" t="str">
        <f>IF(G$1&lt;2,"д.б. &gt;1","")</f>
        <v/>
      </c>
      <c r="G1" s="90">
        <v>14</v>
      </c>
      <c r="H1" s="91"/>
      <c r="I1" s="93"/>
      <c r="J1" s="312" t="str">
        <f>IF(K$1&lt;2,"д.б. &gt;1","")</f>
        <v/>
      </c>
      <c r="K1" s="90">
        <v>15</v>
      </c>
      <c r="L1" s="91"/>
      <c r="M1" s="94"/>
      <c r="N1" s="312" t="str">
        <f>IF(O$1&lt;2,"д.б. &gt;1","")</f>
        <v/>
      </c>
      <c r="O1" s="90">
        <v>25</v>
      </c>
      <c r="P1" s="91"/>
    </row>
    <row r="2" spans="1:16" ht="6" customHeight="1">
      <c r="A2" s="105"/>
      <c r="B2" s="34"/>
      <c r="C2" s="113"/>
      <c r="D2" s="35"/>
      <c r="E2" s="36"/>
      <c r="F2" s="34"/>
      <c r="G2" s="113"/>
      <c r="H2" s="35"/>
      <c r="I2" s="37"/>
      <c r="J2" s="34"/>
      <c r="K2" s="113"/>
      <c r="L2" s="35"/>
      <c r="M2" s="39"/>
      <c r="N2" s="34"/>
      <c r="O2" s="113"/>
      <c r="P2" s="35"/>
    </row>
    <row r="3" spans="1:16" ht="5.25" customHeight="1">
      <c r="A3" s="105"/>
      <c r="B3" s="34"/>
      <c r="C3" s="114"/>
      <c r="D3" s="35"/>
      <c r="E3" s="36"/>
      <c r="F3" s="34"/>
      <c r="G3" s="114"/>
      <c r="H3" s="35"/>
      <c r="I3" s="37"/>
      <c r="J3" s="34"/>
      <c r="K3" s="114"/>
      <c r="L3" s="35"/>
      <c r="M3" s="39"/>
      <c r="N3" s="34"/>
      <c r="O3" s="114"/>
      <c r="P3" s="35"/>
    </row>
    <row r="4" spans="1:16" ht="6" customHeight="1">
      <c r="A4" s="106"/>
      <c r="B4" s="34"/>
      <c r="C4" s="3"/>
      <c r="D4" s="41"/>
      <c r="E4" s="42"/>
      <c r="F4" s="34"/>
      <c r="G4" s="3"/>
      <c r="H4" s="41"/>
      <c r="I4" s="43"/>
      <c r="J4" s="34"/>
      <c r="K4" s="3"/>
      <c r="L4" s="41"/>
      <c r="M4" s="39"/>
      <c r="N4" s="34"/>
      <c r="O4" s="3"/>
      <c r="P4" s="41"/>
    </row>
    <row r="5" spans="1:16" ht="15">
      <c r="A5" s="107" t="s">
        <v>13</v>
      </c>
      <c r="B5" s="312" t="str">
        <f>IF(C$5&lt;0,"д.б. &gt;=0","")</f>
        <v/>
      </c>
      <c r="C5" s="4">
        <v>6</v>
      </c>
      <c r="D5" s="41"/>
      <c r="E5" s="47"/>
      <c r="F5" s="312" t="str">
        <f>IF(G$5&lt;0,"д.б. &gt;=0","")</f>
        <v/>
      </c>
      <c r="G5" s="4">
        <v>4</v>
      </c>
      <c r="H5" s="46"/>
      <c r="I5" s="48"/>
      <c r="J5" s="312" t="str">
        <f>IF(K$5&lt;0,"д.б. &gt;=0","")</f>
        <v/>
      </c>
      <c r="K5" s="4">
        <v>10</v>
      </c>
      <c r="L5" s="46"/>
      <c r="M5" s="39"/>
      <c r="N5" s="312" t="str">
        <f>IF(O$5&lt;0,"д.б. &gt;=0","")</f>
        <v/>
      </c>
      <c r="O5" s="4">
        <v>5</v>
      </c>
      <c r="P5" s="46"/>
    </row>
    <row r="6" spans="1:16" ht="15">
      <c r="A6" s="107" t="s">
        <v>14</v>
      </c>
      <c r="B6" s="313" t="str">
        <f>IF(AND(C$5=0,C$6&gt;0),"д.б. =0","")</f>
        <v/>
      </c>
      <c r="C6" s="95">
        <v>1</v>
      </c>
      <c r="D6" s="101"/>
      <c r="E6" s="102"/>
      <c r="F6" s="313" t="str">
        <f>IF(AND(G$5=0,G$6&gt;0),"д.б. =0","")</f>
        <v/>
      </c>
      <c r="G6" s="95">
        <v>1</v>
      </c>
      <c r="H6" s="101"/>
      <c r="I6" s="103"/>
      <c r="J6" s="313" t="str">
        <f>IF(AND(K$5=0,K$6&gt;0),"д.б. =0","")</f>
        <v/>
      </c>
      <c r="K6" s="95">
        <v>8</v>
      </c>
      <c r="L6" s="101"/>
      <c r="M6" s="104"/>
      <c r="N6" s="313" t="str">
        <f>IF(AND(O$5=0,O$6&gt;0),"д.б. =0","")</f>
        <v/>
      </c>
      <c r="O6" s="95">
        <v>25</v>
      </c>
      <c r="P6" s="101"/>
    </row>
    <row r="7" spans="1:16" ht="15">
      <c r="A7" s="106"/>
      <c r="B7" s="309" t="str">
        <f>IF(OR(C$5=1,C$5&lt;0,C$8=1,C$8&lt;0,AND(C$5&gt;1,C$8&gt;1,C$5&gt;=C$8),C$11&lt;0,AND(C$5&gt;1,C$11&gt;0,C$5&gt;C$11),AND(C$8&gt;1,C$11&gt;0,C$8&gt;C$11)),"ОШИБКА № колен","")</f>
        <v/>
      </c>
      <c r="C7" s="6"/>
      <c r="D7" s="309"/>
      <c r="E7" s="42"/>
      <c r="F7" s="309" t="str">
        <f>IF(OR(G$5=1,G$5&lt;0,G$8=1,G$8&lt;0,AND(G$5&gt;1,G$8&gt;1,G$5&gt;=G$8),G$11&lt;0,AND(G$5&gt;1,G$11&gt;0,G$5&gt;G$11),AND(G$8&gt;1,G$11&gt;0,G$8&gt;G$11)),"ОШИБКА № колен","")</f>
        <v/>
      </c>
      <c r="G7" s="6"/>
      <c r="H7" s="309"/>
      <c r="I7" s="43"/>
      <c r="J7" s="309" t="str">
        <f>IF(OR(K$5=1,K$5&lt;0,K$8=1,K$8&lt;0,AND(K$5&gt;1,K$8&gt;1,K$5&gt;=K$8),K$11&lt;0,AND(K$5&gt;1,K$11&gt;0,K$5&gt;K$11),AND(K$8&gt;1,K$11&gt;0,K$8&gt;K$11)),"ОШИБКА № колен","")</f>
        <v/>
      </c>
      <c r="K7" s="6"/>
      <c r="L7" s="309"/>
      <c r="M7" s="39"/>
      <c r="N7" s="309" t="str">
        <f>IF(OR(O$5=1,O$5&lt;0,O$8=1,O$8&lt;0,AND(O$5&gt;1,O$8&gt;1,O$5&gt;=O$8),O$11&lt;0,AND(O$5&gt;1,O$11&gt;0,O$5&gt;O$11),AND(O$8&gt;1,O$11&gt;0,O$8&gt;O$11)),"ОШИБКА № колен","")</f>
        <v/>
      </c>
      <c r="O7" s="6"/>
      <c r="P7" s="309"/>
    </row>
    <row r="8" spans="1:16" ht="15">
      <c r="A8" s="108" t="s">
        <v>15</v>
      </c>
      <c r="B8" s="312" t="str">
        <f>IF(C$8&lt;0,"д.б. &gt;=0","")</f>
        <v/>
      </c>
      <c r="C8" s="30">
        <v>11</v>
      </c>
      <c r="D8" s="56" t="s">
        <v>11</v>
      </c>
      <c r="E8" s="57"/>
      <c r="F8" s="312" t="str">
        <f>IF(G$8&lt;0,"д.б. &gt;=0","")</f>
        <v/>
      </c>
      <c r="G8" s="30">
        <v>10</v>
      </c>
      <c r="H8" s="56" t="s">
        <v>11</v>
      </c>
      <c r="I8" s="58"/>
      <c r="J8" s="312" t="str">
        <f>IF(K$8&lt;0,"д.б. &gt;=0","")</f>
        <v/>
      </c>
      <c r="K8" s="30">
        <v>0</v>
      </c>
      <c r="L8" s="56" t="s">
        <v>11</v>
      </c>
      <c r="M8" s="60"/>
      <c r="N8" s="312" t="str">
        <f>IF(O$8&lt;0,"д.б. &gt;=0","")</f>
        <v/>
      </c>
      <c r="O8" s="30">
        <v>0</v>
      </c>
      <c r="P8" s="56" t="s">
        <v>11</v>
      </c>
    </row>
    <row r="9" spans="1:16" ht="15">
      <c r="A9" s="108" t="s">
        <v>16</v>
      </c>
      <c r="B9" s="313" t="str">
        <f>IF(AND(C$8=0,C$9&gt;0),"д.б. =0","")</f>
        <v/>
      </c>
      <c r="C9" s="96">
        <v>6</v>
      </c>
      <c r="D9" s="97"/>
      <c r="E9" s="98"/>
      <c r="F9" s="313" t="str">
        <f>IF(AND(G$8=0,G$9&gt;0),"д.б. =0","")</f>
        <v/>
      </c>
      <c r="G9" s="96">
        <v>7</v>
      </c>
      <c r="H9" s="97"/>
      <c r="I9" s="99"/>
      <c r="J9" s="313" t="str">
        <f>IF(AND(K$8=0,K$9&gt;0),"д.б. =0","")</f>
        <v/>
      </c>
      <c r="K9" s="96">
        <v>0</v>
      </c>
      <c r="L9" s="97"/>
      <c r="M9" s="100"/>
      <c r="N9" s="313" t="str">
        <f>IF(AND(O$8=0,O$9&gt;0),"д.б. =0","")</f>
        <v/>
      </c>
      <c r="O9" s="96">
        <v>0</v>
      </c>
      <c r="P9" s="97"/>
    </row>
    <row r="10" spans="1:16" ht="15">
      <c r="A10" s="108"/>
      <c r="B10" s="55"/>
      <c r="C10" s="96"/>
      <c r="D10" s="97"/>
      <c r="E10" s="98"/>
      <c r="F10" s="55"/>
      <c r="G10" s="96"/>
      <c r="H10" s="97"/>
      <c r="I10" s="99"/>
      <c r="J10" s="55"/>
      <c r="K10" s="96"/>
      <c r="L10" s="97"/>
      <c r="M10" s="100"/>
      <c r="N10" s="55"/>
      <c r="O10" s="96"/>
      <c r="P10" s="97"/>
    </row>
    <row r="11" spans="1:16" ht="15">
      <c r="A11" s="105" t="s">
        <v>83</v>
      </c>
      <c r="B11" s="312" t="str">
        <f>IF(C$11&lt;0,"д.б. &gt;=0","")</f>
        <v/>
      </c>
      <c r="C11" s="288">
        <v>17</v>
      </c>
      <c r="D11" s="294"/>
      <c r="E11" s="295"/>
      <c r="F11" s="312" t="str">
        <f>IF(G$11&lt;0,"д.б. &gt;=0","")</f>
        <v/>
      </c>
      <c r="G11" s="288">
        <v>15</v>
      </c>
      <c r="H11" s="294"/>
      <c r="I11" s="310"/>
      <c r="J11" s="312" t="str">
        <f>IF(K$11&lt;0,"д.б. &gt;=0","")</f>
        <v/>
      </c>
      <c r="K11" s="288">
        <v>16</v>
      </c>
      <c r="L11" s="294"/>
      <c r="M11" s="311"/>
      <c r="N11" s="312" t="str">
        <f>IF(O$11&lt;0,"д.б. &gt;=0","")</f>
        <v/>
      </c>
      <c r="O11" s="288">
        <v>10</v>
      </c>
      <c r="P11" s="97"/>
    </row>
    <row r="12" spans="1:16" ht="15">
      <c r="A12" s="105"/>
      <c r="B12" s="312"/>
      <c r="C12" s="288"/>
      <c r="D12" s="294"/>
      <c r="E12" s="295"/>
      <c r="F12" s="312"/>
      <c r="G12" s="288"/>
      <c r="H12" s="294"/>
      <c r="I12" s="310"/>
      <c r="J12" s="312"/>
      <c r="K12" s="288"/>
      <c r="L12" s="294"/>
      <c r="M12" s="311"/>
      <c r="N12" s="312"/>
      <c r="O12" s="288"/>
      <c r="P12" s="97"/>
    </row>
    <row r="13" spans="1:16" ht="15.75" thickBot="1">
      <c r="A13" s="38"/>
      <c r="B13" s="38"/>
      <c r="C13" s="38"/>
      <c r="D13" s="38"/>
      <c r="E13" s="63"/>
      <c r="F13" s="38"/>
      <c r="G13" s="38"/>
      <c r="H13" s="38"/>
      <c r="I13" s="64"/>
      <c r="J13" s="38"/>
      <c r="K13" s="38"/>
      <c r="L13" s="38"/>
      <c r="M13" s="39"/>
      <c r="N13" s="38"/>
      <c r="O13" s="38"/>
      <c r="P13" s="38"/>
    </row>
    <row r="14" spans="1:16" ht="15.75" thickBot="1">
      <c r="A14" s="65" t="s">
        <v>7</v>
      </c>
      <c r="B14" s="115" t="s">
        <v>17</v>
      </c>
      <c r="C14" s="67" t="s">
        <v>19</v>
      </c>
      <c r="D14" s="68" t="s">
        <v>18</v>
      </c>
      <c r="E14" s="69"/>
      <c r="F14" s="115" t="s">
        <v>17</v>
      </c>
      <c r="G14" s="67" t="s">
        <v>19</v>
      </c>
      <c r="H14" s="68" t="s">
        <v>18</v>
      </c>
      <c r="I14" s="71"/>
      <c r="J14" s="115" t="s">
        <v>17</v>
      </c>
      <c r="K14" s="67" t="s">
        <v>19</v>
      </c>
      <c r="L14" s="68" t="s">
        <v>18</v>
      </c>
      <c r="M14" s="73"/>
      <c r="N14" s="115" t="s">
        <v>17</v>
      </c>
      <c r="O14" s="67" t="s">
        <v>19</v>
      </c>
      <c r="P14" s="68" t="s">
        <v>18</v>
      </c>
    </row>
    <row r="15" spans="1:16" ht="15">
      <c r="A15" s="74"/>
      <c r="B15" s="75"/>
      <c r="C15" s="76"/>
      <c r="D15" s="77"/>
      <c r="E15" s="78"/>
      <c r="F15" s="75"/>
      <c r="G15" s="76"/>
      <c r="H15" s="77"/>
      <c r="I15" s="80"/>
      <c r="J15" s="75"/>
      <c r="K15" s="76"/>
      <c r="L15" s="77"/>
      <c r="M15" s="82"/>
      <c r="N15" s="75"/>
      <c r="O15" s="76"/>
      <c r="P15" s="77"/>
    </row>
    <row r="16" spans="1:16" ht="15">
      <c r="A16" s="83">
        <v>1</v>
      </c>
      <c r="B16" s="118">
        <f>IF(OR($A16&lt;2,AND(C$11&gt;0,$A16&gt;C$11)),0,IF(AND($A16&gt;=C$8,C$8&gt;0),C$9,IF(AND($A16&gt;=C$5,C$5&gt;0),C$6,0)))</f>
        <v>0</v>
      </c>
      <c r="C16" s="116">
        <v>0</v>
      </c>
      <c r="D16" s="109">
        <f>C16</f>
        <v>0</v>
      </c>
      <c r="E16" s="84"/>
      <c r="F16" s="118">
        <f t="shared" ref="F16:F35" si="0">IF(OR($A16&lt;2,AND(G$11&gt;0,$A16&gt;G$11)),0,IF(AND($A16&gt;=G$8,G$8&gt;0),G$9,IF(AND($A16&gt;=G$5,G$5&gt;0),G$6,0)))</f>
        <v>0</v>
      </c>
      <c r="G16" s="116">
        <v>0</v>
      </c>
      <c r="H16" s="109">
        <f>G16</f>
        <v>0</v>
      </c>
      <c r="I16" s="17"/>
      <c r="J16" s="118">
        <f t="shared" ref="J16:J35" si="1">IF(OR($A16&lt;2,AND(K$11&gt;0,$A16&gt;K$11)),0,IF(AND($A16&gt;=K$8,K$8&gt;0),K$9,IF(AND($A16&gt;=K$5,K$5&gt;0),K$6,0)))</f>
        <v>0</v>
      </c>
      <c r="K16" s="116">
        <v>0</v>
      </c>
      <c r="L16" s="109">
        <f>K16</f>
        <v>0</v>
      </c>
      <c r="M16" s="85"/>
      <c r="N16" s="118">
        <f t="shared" ref="N16:N35" si="2">IF(OR($A16&lt;2,AND(O$11&gt;0,$A16&gt;O$11)),0,IF(AND($A16&gt;=O$8,O$8&gt;0),O$9,IF(AND($A16&gt;=O$5,O$5&gt;0),O$6,0)))</f>
        <v>0</v>
      </c>
      <c r="O16" s="116">
        <v>0</v>
      </c>
      <c r="P16" s="109">
        <f>O16</f>
        <v>0</v>
      </c>
    </row>
    <row r="17" spans="1:16" ht="15">
      <c r="A17" s="83">
        <v>2</v>
      </c>
      <c r="B17" s="118">
        <f t="shared" ref="B17:B35" si="3">IF(OR($A17&lt;2,AND(C$11&gt;0,$A17&gt;C$11)),0,IF(AND($A17&gt;=C$8,C$8&gt;0),C$9,IF(AND($A17&gt;=C$5,C$5&gt;0),C$6,0)))</f>
        <v>0</v>
      </c>
      <c r="C17" s="116">
        <f>C$1+B17</f>
        <v>16</v>
      </c>
      <c r="D17" s="109">
        <f t="shared" ref="D17:D35" si="4">D16+C17</f>
        <v>16</v>
      </c>
      <c r="E17" s="84"/>
      <c r="F17" s="118">
        <f t="shared" si="0"/>
        <v>0</v>
      </c>
      <c r="G17" s="116">
        <f>G$1+F17</f>
        <v>14</v>
      </c>
      <c r="H17" s="109">
        <f>H16+G17</f>
        <v>14</v>
      </c>
      <c r="I17" s="17"/>
      <c r="J17" s="118">
        <f t="shared" si="1"/>
        <v>0</v>
      </c>
      <c r="K17" s="116">
        <f>K$1+J17</f>
        <v>15</v>
      </c>
      <c r="L17" s="109">
        <f>L16+K17</f>
        <v>15</v>
      </c>
      <c r="M17" s="85"/>
      <c r="N17" s="118">
        <f t="shared" si="2"/>
        <v>0</v>
      </c>
      <c r="O17" s="116">
        <f>O$1+N17</f>
        <v>25</v>
      </c>
      <c r="P17" s="109">
        <f>P16+O17</f>
        <v>25</v>
      </c>
    </row>
    <row r="18" spans="1:16" ht="15">
      <c r="A18" s="83">
        <v>3</v>
      </c>
      <c r="B18" s="118">
        <f t="shared" si="3"/>
        <v>0</v>
      </c>
      <c r="C18" s="116">
        <f>C17+B18</f>
        <v>16</v>
      </c>
      <c r="D18" s="109">
        <f>D17+C18</f>
        <v>32</v>
      </c>
      <c r="E18" s="84"/>
      <c r="F18" s="118">
        <f t="shared" si="0"/>
        <v>0</v>
      </c>
      <c r="G18" s="116">
        <f>G17+F18</f>
        <v>14</v>
      </c>
      <c r="H18" s="109">
        <f>H17+G18</f>
        <v>28</v>
      </c>
      <c r="I18" s="17"/>
      <c r="J18" s="118">
        <f t="shared" si="1"/>
        <v>0</v>
      </c>
      <c r="K18" s="116">
        <f>K17+J18</f>
        <v>15</v>
      </c>
      <c r="L18" s="109">
        <f>L17+K18</f>
        <v>30</v>
      </c>
      <c r="M18" s="85"/>
      <c r="N18" s="118">
        <f t="shared" si="2"/>
        <v>0</v>
      </c>
      <c r="O18" s="116">
        <f>O17+N18</f>
        <v>25</v>
      </c>
      <c r="P18" s="109">
        <f>P17+O18</f>
        <v>50</v>
      </c>
    </row>
    <row r="19" spans="1:16" ht="15">
      <c r="A19" s="83">
        <v>4</v>
      </c>
      <c r="B19" s="118">
        <f t="shared" si="3"/>
        <v>0</v>
      </c>
      <c r="C19" s="116">
        <f t="shared" ref="C19:C35" si="5">C18+B19</f>
        <v>16</v>
      </c>
      <c r="D19" s="109">
        <f t="shared" si="4"/>
        <v>48</v>
      </c>
      <c r="E19" s="84"/>
      <c r="F19" s="118">
        <f t="shared" si="0"/>
        <v>1</v>
      </c>
      <c r="G19" s="116">
        <f t="shared" ref="G19:G35" si="6">G18+F19</f>
        <v>15</v>
      </c>
      <c r="H19" s="109">
        <f t="shared" ref="H19:H35" si="7">H18+G19</f>
        <v>43</v>
      </c>
      <c r="I19" s="17"/>
      <c r="J19" s="118">
        <f t="shared" si="1"/>
        <v>0</v>
      </c>
      <c r="K19" s="116">
        <f t="shared" ref="K19:K35" si="8">K18+J19</f>
        <v>15</v>
      </c>
      <c r="L19" s="109">
        <f t="shared" ref="L19:L35" si="9">L18+K19</f>
        <v>45</v>
      </c>
      <c r="M19" s="85"/>
      <c r="N19" s="118">
        <f t="shared" si="2"/>
        <v>0</v>
      </c>
      <c r="O19" s="116">
        <f t="shared" ref="O19:O35" si="10">O18+N19</f>
        <v>25</v>
      </c>
      <c r="P19" s="109">
        <f t="shared" ref="P19:P35" si="11">P18+O19</f>
        <v>75</v>
      </c>
    </row>
    <row r="20" spans="1:16" ht="15">
      <c r="A20" s="83">
        <v>5</v>
      </c>
      <c r="B20" s="119">
        <f t="shared" si="3"/>
        <v>0</v>
      </c>
      <c r="C20" s="110">
        <f t="shared" si="5"/>
        <v>16</v>
      </c>
      <c r="D20" s="111">
        <f t="shared" si="4"/>
        <v>64</v>
      </c>
      <c r="E20" s="15"/>
      <c r="F20" s="119">
        <f t="shared" si="0"/>
        <v>1</v>
      </c>
      <c r="G20" s="110">
        <f t="shared" si="6"/>
        <v>16</v>
      </c>
      <c r="H20" s="111">
        <f t="shared" si="7"/>
        <v>59</v>
      </c>
      <c r="I20" s="15"/>
      <c r="J20" s="119">
        <f t="shared" si="1"/>
        <v>0</v>
      </c>
      <c r="K20" s="110">
        <f t="shared" si="8"/>
        <v>15</v>
      </c>
      <c r="L20" s="111">
        <f t="shared" si="9"/>
        <v>60</v>
      </c>
      <c r="M20" s="15"/>
      <c r="N20" s="119">
        <f t="shared" si="2"/>
        <v>25</v>
      </c>
      <c r="O20" s="110">
        <f t="shared" si="10"/>
        <v>50</v>
      </c>
      <c r="P20" s="111">
        <f t="shared" si="11"/>
        <v>125</v>
      </c>
    </row>
    <row r="21" spans="1:16" ht="15">
      <c r="A21" s="83">
        <v>6</v>
      </c>
      <c r="B21" s="118">
        <f t="shared" si="3"/>
        <v>1</v>
      </c>
      <c r="C21" s="116">
        <f t="shared" si="5"/>
        <v>17</v>
      </c>
      <c r="D21" s="109">
        <f t="shared" si="4"/>
        <v>81</v>
      </c>
      <c r="E21" s="84"/>
      <c r="F21" s="118">
        <f t="shared" si="0"/>
        <v>1</v>
      </c>
      <c r="G21" s="116">
        <f t="shared" si="6"/>
        <v>17</v>
      </c>
      <c r="H21" s="109">
        <f t="shared" si="7"/>
        <v>76</v>
      </c>
      <c r="I21" s="17"/>
      <c r="J21" s="118">
        <f t="shared" si="1"/>
        <v>0</v>
      </c>
      <c r="K21" s="116">
        <f t="shared" si="8"/>
        <v>15</v>
      </c>
      <c r="L21" s="109">
        <f t="shared" si="9"/>
        <v>75</v>
      </c>
      <c r="M21" s="85"/>
      <c r="N21" s="118">
        <f t="shared" si="2"/>
        <v>25</v>
      </c>
      <c r="O21" s="116">
        <f t="shared" si="10"/>
        <v>75</v>
      </c>
      <c r="P21" s="109">
        <f t="shared" si="11"/>
        <v>200</v>
      </c>
    </row>
    <row r="22" spans="1:16" ht="15">
      <c r="A22" s="83">
        <v>7</v>
      </c>
      <c r="B22" s="118">
        <f t="shared" si="3"/>
        <v>1</v>
      </c>
      <c r="C22" s="116">
        <f t="shared" si="5"/>
        <v>18</v>
      </c>
      <c r="D22" s="109">
        <f t="shared" si="4"/>
        <v>99</v>
      </c>
      <c r="E22" s="84"/>
      <c r="F22" s="118">
        <f t="shared" si="0"/>
        <v>1</v>
      </c>
      <c r="G22" s="116">
        <f t="shared" si="6"/>
        <v>18</v>
      </c>
      <c r="H22" s="109">
        <f t="shared" si="7"/>
        <v>94</v>
      </c>
      <c r="I22" s="17"/>
      <c r="J22" s="118">
        <f t="shared" si="1"/>
        <v>0</v>
      </c>
      <c r="K22" s="116">
        <f t="shared" si="8"/>
        <v>15</v>
      </c>
      <c r="L22" s="109">
        <f t="shared" si="9"/>
        <v>90</v>
      </c>
      <c r="M22" s="85"/>
      <c r="N22" s="118">
        <f t="shared" si="2"/>
        <v>25</v>
      </c>
      <c r="O22" s="116">
        <f t="shared" si="10"/>
        <v>100</v>
      </c>
      <c r="P22" s="109">
        <f t="shared" si="11"/>
        <v>300</v>
      </c>
    </row>
    <row r="23" spans="1:16" ht="15">
      <c r="A23" s="83">
        <v>8</v>
      </c>
      <c r="B23" s="118">
        <f t="shared" si="3"/>
        <v>1</v>
      </c>
      <c r="C23" s="116">
        <f t="shared" si="5"/>
        <v>19</v>
      </c>
      <c r="D23" s="109">
        <f t="shared" si="4"/>
        <v>118</v>
      </c>
      <c r="E23" s="84"/>
      <c r="F23" s="118">
        <f t="shared" si="0"/>
        <v>1</v>
      </c>
      <c r="G23" s="116">
        <f t="shared" si="6"/>
        <v>19</v>
      </c>
      <c r="H23" s="109">
        <f t="shared" si="7"/>
        <v>113</v>
      </c>
      <c r="I23" s="17"/>
      <c r="J23" s="118">
        <f t="shared" si="1"/>
        <v>0</v>
      </c>
      <c r="K23" s="116">
        <f t="shared" si="8"/>
        <v>15</v>
      </c>
      <c r="L23" s="109">
        <f t="shared" si="9"/>
        <v>105</v>
      </c>
      <c r="M23" s="85"/>
      <c r="N23" s="118">
        <f t="shared" si="2"/>
        <v>25</v>
      </c>
      <c r="O23" s="116">
        <f t="shared" si="10"/>
        <v>125</v>
      </c>
      <c r="P23" s="109">
        <f t="shared" si="11"/>
        <v>425</v>
      </c>
    </row>
    <row r="24" spans="1:16" ht="15">
      <c r="A24" s="83">
        <v>9</v>
      </c>
      <c r="B24" s="118">
        <f t="shared" si="3"/>
        <v>1</v>
      </c>
      <c r="C24" s="116">
        <f t="shared" si="5"/>
        <v>20</v>
      </c>
      <c r="D24" s="109">
        <f t="shared" si="4"/>
        <v>138</v>
      </c>
      <c r="E24" s="84"/>
      <c r="F24" s="118">
        <f t="shared" si="0"/>
        <v>1</v>
      </c>
      <c r="G24" s="116">
        <f t="shared" si="6"/>
        <v>20</v>
      </c>
      <c r="H24" s="109">
        <f t="shared" si="7"/>
        <v>133</v>
      </c>
      <c r="I24" s="17"/>
      <c r="J24" s="118">
        <f t="shared" si="1"/>
        <v>0</v>
      </c>
      <c r="K24" s="116">
        <f t="shared" si="8"/>
        <v>15</v>
      </c>
      <c r="L24" s="109">
        <f t="shared" si="9"/>
        <v>120</v>
      </c>
      <c r="M24" s="85"/>
      <c r="N24" s="118">
        <f t="shared" si="2"/>
        <v>25</v>
      </c>
      <c r="O24" s="116">
        <f t="shared" si="10"/>
        <v>150</v>
      </c>
      <c r="P24" s="109">
        <f t="shared" si="11"/>
        <v>575</v>
      </c>
    </row>
    <row r="25" spans="1:16" ht="15">
      <c r="A25" s="83">
        <v>10</v>
      </c>
      <c r="B25" s="119">
        <f t="shared" si="3"/>
        <v>1</v>
      </c>
      <c r="C25" s="110">
        <f t="shared" si="5"/>
        <v>21</v>
      </c>
      <c r="D25" s="111">
        <f t="shared" si="4"/>
        <v>159</v>
      </c>
      <c r="E25" s="15"/>
      <c r="F25" s="119">
        <f t="shared" si="0"/>
        <v>7</v>
      </c>
      <c r="G25" s="110">
        <f t="shared" si="6"/>
        <v>27</v>
      </c>
      <c r="H25" s="111">
        <f t="shared" si="7"/>
        <v>160</v>
      </c>
      <c r="I25" s="15"/>
      <c r="J25" s="119">
        <f t="shared" si="1"/>
        <v>8</v>
      </c>
      <c r="K25" s="110">
        <f t="shared" si="8"/>
        <v>23</v>
      </c>
      <c r="L25" s="111">
        <f t="shared" si="9"/>
        <v>143</v>
      </c>
      <c r="M25" s="15"/>
      <c r="N25" s="119">
        <f t="shared" si="2"/>
        <v>25</v>
      </c>
      <c r="O25" s="110">
        <f t="shared" si="10"/>
        <v>175</v>
      </c>
      <c r="P25" s="111">
        <f t="shared" si="11"/>
        <v>750</v>
      </c>
    </row>
    <row r="26" spans="1:16" ht="15">
      <c r="A26" s="83">
        <v>11</v>
      </c>
      <c r="B26" s="118">
        <f t="shared" si="3"/>
        <v>6</v>
      </c>
      <c r="C26" s="116">
        <f t="shared" si="5"/>
        <v>27</v>
      </c>
      <c r="D26" s="109">
        <f t="shared" si="4"/>
        <v>186</v>
      </c>
      <c r="E26" s="84"/>
      <c r="F26" s="118">
        <f t="shared" si="0"/>
        <v>7</v>
      </c>
      <c r="G26" s="116">
        <f t="shared" si="6"/>
        <v>34</v>
      </c>
      <c r="H26" s="109">
        <f t="shared" si="7"/>
        <v>194</v>
      </c>
      <c r="I26" s="17"/>
      <c r="J26" s="118">
        <f t="shared" si="1"/>
        <v>8</v>
      </c>
      <c r="K26" s="116">
        <f t="shared" si="8"/>
        <v>31</v>
      </c>
      <c r="L26" s="109">
        <f t="shared" si="9"/>
        <v>174</v>
      </c>
      <c r="M26" s="85"/>
      <c r="N26" s="118">
        <f t="shared" si="2"/>
        <v>0</v>
      </c>
      <c r="O26" s="116">
        <f t="shared" si="10"/>
        <v>175</v>
      </c>
      <c r="P26" s="109">
        <f t="shared" si="11"/>
        <v>925</v>
      </c>
    </row>
    <row r="27" spans="1:16" ht="15">
      <c r="A27" s="83">
        <v>12</v>
      </c>
      <c r="B27" s="118">
        <f t="shared" si="3"/>
        <v>6</v>
      </c>
      <c r="C27" s="116">
        <f t="shared" si="5"/>
        <v>33</v>
      </c>
      <c r="D27" s="109">
        <f t="shared" si="4"/>
        <v>219</v>
      </c>
      <c r="E27" s="84"/>
      <c r="F27" s="118">
        <f t="shared" si="0"/>
        <v>7</v>
      </c>
      <c r="G27" s="116">
        <f t="shared" si="6"/>
        <v>41</v>
      </c>
      <c r="H27" s="109">
        <f t="shared" si="7"/>
        <v>235</v>
      </c>
      <c r="I27" s="17"/>
      <c r="J27" s="118">
        <f t="shared" si="1"/>
        <v>8</v>
      </c>
      <c r="K27" s="116">
        <f t="shared" si="8"/>
        <v>39</v>
      </c>
      <c r="L27" s="109">
        <f t="shared" si="9"/>
        <v>213</v>
      </c>
      <c r="M27" s="85"/>
      <c r="N27" s="118">
        <f t="shared" si="2"/>
        <v>0</v>
      </c>
      <c r="O27" s="116">
        <f t="shared" si="10"/>
        <v>175</v>
      </c>
      <c r="P27" s="109">
        <f t="shared" si="11"/>
        <v>1100</v>
      </c>
    </row>
    <row r="28" spans="1:16" ht="15">
      <c r="A28" s="83">
        <v>13</v>
      </c>
      <c r="B28" s="118">
        <f t="shared" si="3"/>
        <v>6</v>
      </c>
      <c r="C28" s="116">
        <f t="shared" si="5"/>
        <v>39</v>
      </c>
      <c r="D28" s="109">
        <f t="shared" si="4"/>
        <v>258</v>
      </c>
      <c r="E28" s="84"/>
      <c r="F28" s="118">
        <f t="shared" si="0"/>
        <v>7</v>
      </c>
      <c r="G28" s="116">
        <f t="shared" si="6"/>
        <v>48</v>
      </c>
      <c r="H28" s="109">
        <f t="shared" si="7"/>
        <v>283</v>
      </c>
      <c r="I28" s="17"/>
      <c r="J28" s="118">
        <f t="shared" si="1"/>
        <v>8</v>
      </c>
      <c r="K28" s="116">
        <f t="shared" si="8"/>
        <v>47</v>
      </c>
      <c r="L28" s="109">
        <f t="shared" si="9"/>
        <v>260</v>
      </c>
      <c r="M28" s="85"/>
      <c r="N28" s="118">
        <f t="shared" si="2"/>
        <v>0</v>
      </c>
      <c r="O28" s="116">
        <f t="shared" si="10"/>
        <v>175</v>
      </c>
      <c r="P28" s="109">
        <f t="shared" si="11"/>
        <v>1275</v>
      </c>
    </row>
    <row r="29" spans="1:16" ht="15">
      <c r="A29" s="83">
        <v>14</v>
      </c>
      <c r="B29" s="118">
        <f t="shared" si="3"/>
        <v>6</v>
      </c>
      <c r="C29" s="116">
        <f t="shared" si="5"/>
        <v>45</v>
      </c>
      <c r="D29" s="109">
        <f t="shared" si="4"/>
        <v>303</v>
      </c>
      <c r="E29" s="84"/>
      <c r="F29" s="118">
        <f t="shared" si="0"/>
        <v>7</v>
      </c>
      <c r="G29" s="116">
        <f t="shared" si="6"/>
        <v>55</v>
      </c>
      <c r="H29" s="109">
        <f t="shared" si="7"/>
        <v>338</v>
      </c>
      <c r="I29" s="17"/>
      <c r="J29" s="118">
        <f t="shared" si="1"/>
        <v>8</v>
      </c>
      <c r="K29" s="116">
        <f t="shared" si="8"/>
        <v>55</v>
      </c>
      <c r="L29" s="109">
        <f t="shared" si="9"/>
        <v>315</v>
      </c>
      <c r="M29" s="85"/>
      <c r="N29" s="118">
        <f t="shared" si="2"/>
        <v>0</v>
      </c>
      <c r="O29" s="116">
        <f t="shared" si="10"/>
        <v>175</v>
      </c>
      <c r="P29" s="109">
        <f t="shared" si="11"/>
        <v>1450</v>
      </c>
    </row>
    <row r="30" spans="1:16" ht="15">
      <c r="A30" s="83">
        <v>15</v>
      </c>
      <c r="B30" s="119">
        <f t="shared" si="3"/>
        <v>6</v>
      </c>
      <c r="C30" s="110">
        <f t="shared" si="5"/>
        <v>51</v>
      </c>
      <c r="D30" s="111">
        <f t="shared" si="4"/>
        <v>354</v>
      </c>
      <c r="E30" s="15"/>
      <c r="F30" s="119">
        <f t="shared" si="0"/>
        <v>7</v>
      </c>
      <c r="G30" s="110">
        <f t="shared" si="6"/>
        <v>62</v>
      </c>
      <c r="H30" s="111">
        <f t="shared" si="7"/>
        <v>400</v>
      </c>
      <c r="I30" s="15"/>
      <c r="J30" s="119">
        <f t="shared" si="1"/>
        <v>8</v>
      </c>
      <c r="K30" s="110">
        <f t="shared" si="8"/>
        <v>63</v>
      </c>
      <c r="L30" s="111">
        <f t="shared" si="9"/>
        <v>378</v>
      </c>
      <c r="M30" s="15"/>
      <c r="N30" s="119">
        <f t="shared" si="2"/>
        <v>0</v>
      </c>
      <c r="O30" s="110">
        <f t="shared" si="10"/>
        <v>175</v>
      </c>
      <c r="P30" s="111">
        <f t="shared" si="11"/>
        <v>1625</v>
      </c>
    </row>
    <row r="31" spans="1:16" ht="15">
      <c r="A31" s="83">
        <v>16</v>
      </c>
      <c r="B31" s="118">
        <f t="shared" si="3"/>
        <v>6</v>
      </c>
      <c r="C31" s="116">
        <f t="shared" si="5"/>
        <v>57</v>
      </c>
      <c r="D31" s="109">
        <f t="shared" si="4"/>
        <v>411</v>
      </c>
      <c r="E31" s="84"/>
      <c r="F31" s="118">
        <f t="shared" si="0"/>
        <v>0</v>
      </c>
      <c r="G31" s="116">
        <f t="shared" si="6"/>
        <v>62</v>
      </c>
      <c r="H31" s="109">
        <f t="shared" si="7"/>
        <v>462</v>
      </c>
      <c r="I31" s="17"/>
      <c r="J31" s="118">
        <f t="shared" si="1"/>
        <v>8</v>
      </c>
      <c r="K31" s="116">
        <f t="shared" si="8"/>
        <v>71</v>
      </c>
      <c r="L31" s="109">
        <f t="shared" si="9"/>
        <v>449</v>
      </c>
      <c r="M31" s="85"/>
      <c r="N31" s="118">
        <f t="shared" si="2"/>
        <v>0</v>
      </c>
      <c r="O31" s="116">
        <f t="shared" si="10"/>
        <v>175</v>
      </c>
      <c r="P31" s="109">
        <f t="shared" si="11"/>
        <v>1800</v>
      </c>
    </row>
    <row r="32" spans="1:16" ht="15">
      <c r="A32" s="83">
        <v>17</v>
      </c>
      <c r="B32" s="118">
        <f t="shared" si="3"/>
        <v>6</v>
      </c>
      <c r="C32" s="116">
        <f t="shared" si="5"/>
        <v>63</v>
      </c>
      <c r="D32" s="109">
        <f t="shared" si="4"/>
        <v>474</v>
      </c>
      <c r="E32" s="84"/>
      <c r="F32" s="118">
        <f t="shared" si="0"/>
        <v>0</v>
      </c>
      <c r="G32" s="116">
        <f t="shared" si="6"/>
        <v>62</v>
      </c>
      <c r="H32" s="109">
        <f t="shared" si="7"/>
        <v>524</v>
      </c>
      <c r="I32" s="17"/>
      <c r="J32" s="118">
        <f t="shared" si="1"/>
        <v>0</v>
      </c>
      <c r="K32" s="116">
        <f t="shared" si="8"/>
        <v>71</v>
      </c>
      <c r="L32" s="109">
        <f t="shared" si="9"/>
        <v>520</v>
      </c>
      <c r="M32" s="85"/>
      <c r="N32" s="118">
        <f t="shared" si="2"/>
        <v>0</v>
      </c>
      <c r="O32" s="116">
        <f t="shared" si="10"/>
        <v>175</v>
      </c>
      <c r="P32" s="109">
        <f t="shared" si="11"/>
        <v>1975</v>
      </c>
    </row>
    <row r="33" spans="1:16" ht="15">
      <c r="A33" s="83">
        <v>18</v>
      </c>
      <c r="B33" s="118">
        <f t="shared" si="3"/>
        <v>0</v>
      </c>
      <c r="C33" s="116">
        <f t="shared" si="5"/>
        <v>63</v>
      </c>
      <c r="D33" s="109">
        <f t="shared" si="4"/>
        <v>537</v>
      </c>
      <c r="E33" s="84"/>
      <c r="F33" s="118">
        <f t="shared" si="0"/>
        <v>0</v>
      </c>
      <c r="G33" s="116">
        <f t="shared" si="6"/>
        <v>62</v>
      </c>
      <c r="H33" s="109">
        <f t="shared" si="7"/>
        <v>586</v>
      </c>
      <c r="I33" s="17"/>
      <c r="J33" s="118">
        <f t="shared" si="1"/>
        <v>0</v>
      </c>
      <c r="K33" s="116">
        <f t="shared" si="8"/>
        <v>71</v>
      </c>
      <c r="L33" s="109">
        <f t="shared" si="9"/>
        <v>591</v>
      </c>
      <c r="M33" s="85"/>
      <c r="N33" s="118">
        <f t="shared" si="2"/>
        <v>0</v>
      </c>
      <c r="O33" s="116">
        <f t="shared" si="10"/>
        <v>175</v>
      </c>
      <c r="P33" s="109">
        <f t="shared" si="11"/>
        <v>2150</v>
      </c>
    </row>
    <row r="34" spans="1:16" ht="15">
      <c r="A34" s="83">
        <v>19</v>
      </c>
      <c r="B34" s="118">
        <f t="shared" si="3"/>
        <v>0</v>
      </c>
      <c r="C34" s="116">
        <f t="shared" si="5"/>
        <v>63</v>
      </c>
      <c r="D34" s="109">
        <f t="shared" si="4"/>
        <v>600</v>
      </c>
      <c r="E34" s="84"/>
      <c r="F34" s="118">
        <f t="shared" si="0"/>
        <v>0</v>
      </c>
      <c r="G34" s="116">
        <f t="shared" si="6"/>
        <v>62</v>
      </c>
      <c r="H34" s="109">
        <f t="shared" si="7"/>
        <v>648</v>
      </c>
      <c r="I34" s="17"/>
      <c r="J34" s="118">
        <f t="shared" si="1"/>
        <v>0</v>
      </c>
      <c r="K34" s="116">
        <f t="shared" si="8"/>
        <v>71</v>
      </c>
      <c r="L34" s="109">
        <f t="shared" si="9"/>
        <v>662</v>
      </c>
      <c r="M34" s="85"/>
      <c r="N34" s="118">
        <f t="shared" si="2"/>
        <v>0</v>
      </c>
      <c r="O34" s="116">
        <f t="shared" si="10"/>
        <v>175</v>
      </c>
      <c r="P34" s="109">
        <f t="shared" si="11"/>
        <v>2325</v>
      </c>
    </row>
    <row r="35" spans="1:16" ht="15.75" thickBot="1">
      <c r="A35" s="86">
        <v>20</v>
      </c>
      <c r="B35" s="120">
        <f t="shared" si="3"/>
        <v>0</v>
      </c>
      <c r="C35" s="117">
        <f t="shared" si="5"/>
        <v>63</v>
      </c>
      <c r="D35" s="112">
        <f t="shared" si="4"/>
        <v>663</v>
      </c>
      <c r="E35" s="87"/>
      <c r="F35" s="120">
        <f t="shared" si="0"/>
        <v>0</v>
      </c>
      <c r="G35" s="117">
        <f t="shared" si="6"/>
        <v>62</v>
      </c>
      <c r="H35" s="112">
        <f t="shared" si="7"/>
        <v>710</v>
      </c>
      <c r="I35" s="27"/>
      <c r="J35" s="120">
        <f t="shared" si="1"/>
        <v>0</v>
      </c>
      <c r="K35" s="117">
        <f t="shared" si="8"/>
        <v>71</v>
      </c>
      <c r="L35" s="112">
        <f t="shared" si="9"/>
        <v>733</v>
      </c>
      <c r="M35" s="88"/>
      <c r="N35" s="120">
        <f t="shared" si="2"/>
        <v>0</v>
      </c>
      <c r="O35" s="117">
        <f t="shared" si="10"/>
        <v>175</v>
      </c>
      <c r="P35" s="112">
        <f t="shared" si="11"/>
        <v>2500</v>
      </c>
    </row>
  </sheetData>
  <sheetProtection sheet="1" objects="1" scenarios="1"/>
  <protectedRanges>
    <protectedRange sqref="G1:G3 C1:C3 K1:K3 O1:O3" name="Диапазон1"/>
  </protectedRanges>
  <phoneticPr fontId="2" type="noConversion"/>
  <pageMargins left="0.75" right="0.43" top="0.68" bottom="0.64" header="0.5" footer="0.5"/>
  <pageSetup paperSize="9" orientation="landscape" horizontalDpi="200" verticalDpi="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2:L36"/>
  <sheetViews>
    <sheetView workbookViewId="0">
      <selection activeCell="K2" sqref="K2"/>
    </sheetView>
  </sheetViews>
  <sheetFormatPr defaultRowHeight="12.75"/>
  <cols>
    <col min="1" max="1" width="24" customWidth="1"/>
    <col min="4" max="4" width="2.140625" customWidth="1"/>
    <col min="7" max="7" width="1.7109375" customWidth="1"/>
    <col min="10" max="10" width="1.85546875" customWidth="1"/>
  </cols>
  <sheetData>
    <row r="2" spans="1:12" ht="15">
      <c r="A2" s="105" t="s">
        <v>21</v>
      </c>
      <c r="B2" s="312" t="str">
        <f>IF(C$2&lt;=0,"д.б. &gt;0","")</f>
        <v/>
      </c>
      <c r="C2" s="90">
        <v>16</v>
      </c>
      <c r="D2" s="92"/>
      <c r="E2" s="312" t="str">
        <f>IF(F$2&lt;=0,"д.б. &gt;0","")</f>
        <v/>
      </c>
      <c r="F2" s="90">
        <v>14</v>
      </c>
      <c r="G2" s="93"/>
      <c r="H2" s="312" t="str">
        <f>IF(I$2&lt;=0,"д.б. &gt;0","")</f>
        <v/>
      </c>
      <c r="I2" s="90">
        <v>20</v>
      </c>
      <c r="J2" s="94"/>
      <c r="K2" s="312" t="str">
        <f>IF(L$2&lt;=0,"д.б. &gt;0","")</f>
        <v/>
      </c>
      <c r="L2" s="90">
        <v>18</v>
      </c>
    </row>
    <row r="3" spans="1:12" ht="6" customHeight="1">
      <c r="A3" s="105"/>
      <c r="B3" s="34"/>
      <c r="C3" s="113"/>
      <c r="D3" s="36"/>
      <c r="E3" s="34"/>
      <c r="F3" s="113"/>
      <c r="G3" s="37"/>
      <c r="H3" s="34"/>
      <c r="I3" s="113"/>
      <c r="J3" s="39"/>
      <c r="K3" s="34"/>
      <c r="L3" s="113"/>
    </row>
    <row r="4" spans="1:12" ht="4.5" customHeight="1">
      <c r="A4" s="105"/>
      <c r="B4" s="34"/>
      <c r="C4" s="114"/>
      <c r="D4" s="36"/>
      <c r="E4" s="34"/>
      <c r="F4" s="114"/>
      <c r="G4" s="37"/>
      <c r="H4" s="34"/>
      <c r="I4" s="114"/>
      <c r="J4" s="39"/>
      <c r="K4" s="34"/>
      <c r="L4" s="114"/>
    </row>
    <row r="5" spans="1:12" ht="5.25" customHeight="1">
      <c r="A5" s="106"/>
      <c r="B5" s="34"/>
      <c r="C5" s="3"/>
      <c r="D5" s="42"/>
      <c r="E5" s="34"/>
      <c r="F5" s="3"/>
      <c r="G5" s="43"/>
      <c r="H5" s="34"/>
      <c r="I5" s="3"/>
      <c r="J5" s="39"/>
      <c r="K5" s="34"/>
      <c r="L5" s="3"/>
    </row>
    <row r="6" spans="1:12" ht="15">
      <c r="A6" s="107" t="s">
        <v>22</v>
      </c>
      <c r="B6" s="312" t="str">
        <f>IF(C$6&lt;0,"д.б. &gt;=0","")</f>
        <v/>
      </c>
      <c r="C6" s="4">
        <v>6</v>
      </c>
      <c r="D6" s="47"/>
      <c r="E6" s="312" t="str">
        <f>IF(F$6&lt;0,"д.б. &gt;=0","")</f>
        <v/>
      </c>
      <c r="F6" s="4">
        <v>4</v>
      </c>
      <c r="G6" s="48"/>
      <c r="H6" s="312" t="str">
        <f>IF(I$6&lt;0,"д.б. &gt;=0","")</f>
        <v/>
      </c>
      <c r="I6" s="4">
        <v>9</v>
      </c>
      <c r="J6" s="39"/>
      <c r="K6" s="312" t="str">
        <f>IF(L$6&lt;0,"д.б. &gt;=0","")</f>
        <v/>
      </c>
      <c r="L6" s="4">
        <v>6</v>
      </c>
    </row>
    <row r="7" spans="1:12" ht="15">
      <c r="A7" s="107" t="s">
        <v>23</v>
      </c>
      <c r="B7" s="313" t="str">
        <f>IF(AND(C$6=0,C$7&lt;&gt;0),"д.б. =0","")</f>
        <v/>
      </c>
      <c r="C7" s="95">
        <v>1</v>
      </c>
      <c r="D7" s="102"/>
      <c r="E7" s="313" t="str">
        <f>IF(AND(F$6=0,F$7&lt;&gt;0),"д.б. =0","")</f>
        <v/>
      </c>
      <c r="F7" s="95">
        <v>1</v>
      </c>
      <c r="G7" s="103"/>
      <c r="H7" s="313" t="str">
        <f>IF(AND(I$6=0,I$7&lt;&gt;0),"д.б. =0","")</f>
        <v/>
      </c>
      <c r="I7" s="95">
        <v>-1</v>
      </c>
      <c r="J7" s="104"/>
      <c r="K7" s="313" t="str">
        <f>IF(AND(L$6=0,L$7&lt;&gt;0),"д.б. =0","")</f>
        <v/>
      </c>
      <c r="L7" s="95">
        <v>1</v>
      </c>
    </row>
    <row r="8" spans="1:12" ht="15">
      <c r="A8" s="106"/>
      <c r="B8" s="309" t="str">
        <f>IF(OR(C$6=1,C$6&lt;0,C$12=1,C$12&lt;0,AND(C$6&gt;1,C$12&gt;1,C$6&gt;=C$12)),"ОШИБКА № колен","")</f>
        <v/>
      </c>
      <c r="C8" s="6"/>
      <c r="D8" s="42"/>
      <c r="E8" s="309" t="str">
        <f>IF(OR(F$6=1,F$6&lt;0,F$12=1,F$12&lt;0,AND(F$6&gt;1,F$12&gt;1,F$6&gt;=F$12)),"ОШИБКА № колен","")</f>
        <v/>
      </c>
      <c r="F8" s="6"/>
      <c r="G8" s="43"/>
      <c r="H8" s="309" t="str">
        <f>IF(OR(I$6=1,I$6&lt;0,I$12=1,I$12&lt;0,AND(I$6&gt;1,I$12&gt;1,I$6&gt;=I$12)),"ОШИБКА № колен","")</f>
        <v/>
      </c>
      <c r="I8" s="6"/>
      <c r="J8" s="39"/>
      <c r="K8" s="309" t="str">
        <f>IF(OR(L$6=1,L$6&lt;0,L$12=1,L$12&lt;0,AND(L$6&gt;1,L$12&gt;1,L$6&gt;=L$12)),"ОШИБКА № колен","")</f>
        <v/>
      </c>
      <c r="L8" s="6"/>
    </row>
    <row r="9" spans="1:12" ht="15">
      <c r="A9" s="352" t="s">
        <v>88</v>
      </c>
      <c r="B9" s="375" t="str">
        <f>IF(C$9&lt;0,"д.б. &gt;=0","")</f>
        <v/>
      </c>
      <c r="C9" s="376">
        <v>10</v>
      </c>
      <c r="D9" s="369"/>
      <c r="E9" s="375" t="str">
        <f>IF(F$9&lt;0,"д.б. &gt;=0","")</f>
        <v/>
      </c>
      <c r="F9" s="370">
        <v>8</v>
      </c>
      <c r="G9" s="371"/>
      <c r="H9" s="375" t="str">
        <f>IF(I$9&lt;0,"д.б. &gt;=0","")</f>
        <v/>
      </c>
      <c r="I9" s="370">
        <v>12</v>
      </c>
      <c r="J9" s="372"/>
      <c r="K9" s="375" t="str">
        <f>IF(L$9&lt;0,"д.б. &gt;=0","")</f>
        <v/>
      </c>
      <c r="L9" s="377">
        <v>9</v>
      </c>
    </row>
    <row r="10" spans="1:12" ht="15">
      <c r="A10" s="352" t="s">
        <v>89</v>
      </c>
      <c r="B10" s="375" t="str">
        <f>IF(AND(C$9=0,C$10&lt;&gt;0),"д.б. =0","")</f>
        <v/>
      </c>
      <c r="C10" s="376">
        <v>2</v>
      </c>
      <c r="D10" s="369"/>
      <c r="E10" s="375" t="str">
        <f>IF(AND(F$9=0,F$10&lt;&gt;0),"д.б. =0","")</f>
        <v/>
      </c>
      <c r="F10" s="370">
        <v>2</v>
      </c>
      <c r="G10" s="371"/>
      <c r="H10" s="375" t="str">
        <f>IF(AND(I$9=0,I$10&lt;&gt;0),"д.б. =0","")</f>
        <v/>
      </c>
      <c r="I10" s="370">
        <v>1</v>
      </c>
      <c r="J10" s="372"/>
      <c r="K10" s="375" t="str">
        <f>IF(AND(L$9=0,L$10&lt;&gt;0),"д.б. =0","")</f>
        <v/>
      </c>
      <c r="L10" s="377">
        <v>1</v>
      </c>
    </row>
    <row r="11" spans="1:12" ht="14.25" customHeight="1">
      <c r="A11" s="108"/>
      <c r="B11" s="313"/>
      <c r="C11" s="96"/>
      <c r="D11" s="98"/>
      <c r="E11" s="313"/>
      <c r="F11" s="96"/>
      <c r="G11" s="99"/>
      <c r="H11" s="313"/>
      <c r="I11" s="96"/>
      <c r="J11" s="100"/>
      <c r="K11" s="313"/>
      <c r="L11" s="96"/>
    </row>
    <row r="12" spans="1:12" ht="15">
      <c r="A12" s="105" t="s">
        <v>24</v>
      </c>
      <c r="B12" s="375" t="str">
        <f>IF(C$12&lt;0,"д.б. &gt;=0","")</f>
        <v/>
      </c>
      <c r="C12" s="291">
        <v>12</v>
      </c>
      <c r="D12" s="348"/>
      <c r="E12" s="375" t="str">
        <f>IF(F$12&lt;0,"д.б. &gt;=0","")</f>
        <v/>
      </c>
      <c r="F12" s="291">
        <v>10</v>
      </c>
      <c r="G12" s="349"/>
      <c r="H12" s="375" t="str">
        <f>IF(I$12&lt;0,"д.б. &gt;=0","")</f>
        <v/>
      </c>
      <c r="I12" s="291">
        <v>14</v>
      </c>
      <c r="J12" s="350"/>
      <c r="K12" s="375" t="str">
        <f>IF(L$12&lt;0,"д.б. &gt;=0","")</f>
        <v/>
      </c>
      <c r="L12" s="291">
        <v>11</v>
      </c>
    </row>
    <row r="13" spans="1:12" ht="15">
      <c r="A13" s="105" t="s">
        <v>25</v>
      </c>
      <c r="B13" s="375" t="str">
        <f>IF(AND(C$12=0,C$13&lt;&gt;0),"д.б. =0","")</f>
        <v/>
      </c>
      <c r="C13" s="314">
        <v>12</v>
      </c>
      <c r="D13" s="303"/>
      <c r="E13" s="375" t="str">
        <f>IF(AND(F$12=0,F$13&lt;&gt;0),"д.б. =0","")</f>
        <v/>
      </c>
      <c r="F13" s="314">
        <v>12</v>
      </c>
      <c r="G13" s="305"/>
      <c r="H13" s="375" t="str">
        <f>IF(AND(I$12=0,I$13&lt;&gt;0),"д.б. =0","")</f>
        <v/>
      </c>
      <c r="I13" s="314">
        <v>10</v>
      </c>
      <c r="J13" s="351"/>
      <c r="K13" s="375" t="str">
        <f>IF(AND(L$12=0,L$13&lt;&gt;0),"д.б. =0","")</f>
        <v/>
      </c>
      <c r="L13" s="314">
        <v>10</v>
      </c>
    </row>
    <row r="14" spans="1:12" ht="15.75" thickBot="1">
      <c r="A14" s="38"/>
      <c r="B14" s="38"/>
      <c r="C14" s="38"/>
      <c r="D14" s="63"/>
      <c r="E14" s="38"/>
      <c r="F14" s="38"/>
      <c r="G14" s="64"/>
      <c r="H14" s="38"/>
      <c r="I14" s="38"/>
      <c r="J14" s="39"/>
      <c r="K14" s="38"/>
      <c r="L14" s="38"/>
    </row>
    <row r="15" spans="1:12" ht="15.75" thickBot="1">
      <c r="A15" s="65" t="s">
        <v>7</v>
      </c>
      <c r="B15" s="115" t="s">
        <v>17</v>
      </c>
      <c r="C15" s="68" t="s">
        <v>20</v>
      </c>
      <c r="D15" s="69"/>
      <c r="E15" s="115" t="s">
        <v>17</v>
      </c>
      <c r="F15" s="68" t="s">
        <v>20</v>
      </c>
      <c r="G15" s="71"/>
      <c r="H15" s="115" t="s">
        <v>17</v>
      </c>
      <c r="I15" s="68" t="s">
        <v>20</v>
      </c>
      <c r="J15" s="73"/>
      <c r="K15" s="115" t="s">
        <v>17</v>
      </c>
      <c r="L15" s="68" t="s">
        <v>20</v>
      </c>
    </row>
    <row r="16" spans="1:12" ht="15">
      <c r="A16" s="74"/>
      <c r="B16" s="75"/>
      <c r="C16" s="77"/>
      <c r="D16" s="78"/>
      <c r="E16" s="75"/>
      <c r="F16" s="77"/>
      <c r="G16" s="80"/>
      <c r="H16" s="75"/>
      <c r="I16" s="77"/>
      <c r="J16" s="82"/>
      <c r="K16" s="75"/>
      <c r="L16" s="77"/>
    </row>
    <row r="17" spans="1:12" ht="15">
      <c r="A17" s="83">
        <v>1</v>
      </c>
      <c r="B17" s="118">
        <v>0</v>
      </c>
      <c r="C17" s="123">
        <f>C$2</f>
        <v>16</v>
      </c>
      <c r="D17" s="84"/>
      <c r="E17" s="118">
        <v>0</v>
      </c>
      <c r="F17" s="123">
        <f>F$2</f>
        <v>14</v>
      </c>
      <c r="G17" s="17"/>
      <c r="H17" s="118">
        <v>0</v>
      </c>
      <c r="I17" s="123">
        <f>I$2</f>
        <v>20</v>
      </c>
      <c r="J17" s="85"/>
      <c r="K17" s="118">
        <v>0</v>
      </c>
      <c r="L17" s="123">
        <f>L$2</f>
        <v>18</v>
      </c>
    </row>
    <row r="18" spans="1:12" ht="15">
      <c r="A18" s="83">
        <v>2</v>
      </c>
      <c r="B18" s="118">
        <f>IF(AND($A18&gt;=C$12,C$12&gt;0),0,IF(AND($A18&gt;=C$9,C$9&gt;0),C$10,IF(AND($A18&gt;=C$6,C$6&gt;0),C$7,0)))</f>
        <v>0</v>
      </c>
      <c r="C18" s="123">
        <f t="shared" ref="C18:C36" si="0">IF(AND($A18&gt;=C$12,C$12&gt;0),C$13,C17+B18)</f>
        <v>16</v>
      </c>
      <c r="D18" s="84"/>
      <c r="E18" s="118">
        <f t="shared" ref="E18:E36" si="1">IF(AND($A18&gt;=F$12,F$12&gt;0),0,IF(AND($A18&gt;=F$9,F$9&gt;0),F$10,IF(AND($A18&gt;=F$6,F$6&gt;0),F$7,0)))</f>
        <v>0</v>
      </c>
      <c r="F18" s="123">
        <f t="shared" ref="F18:F36" si="2">IF(AND($A18&gt;=F$12,F$12&gt;0),F$13,F17+E18)</f>
        <v>14</v>
      </c>
      <c r="G18" s="17"/>
      <c r="H18" s="118">
        <f t="shared" ref="H18:H36" si="3">IF(AND($A18&gt;=I$12,I$12&gt;0),0,IF(AND($A18&gt;=I$9,I$9&gt;0),I$10,IF(AND($A18&gt;=I$6,I$6&gt;0),I$7,0)))</f>
        <v>0</v>
      </c>
      <c r="I18" s="123">
        <f t="shared" ref="I18:I36" si="4">IF(AND($A18&gt;=I$12,I$12&gt;0),I$13,I17+H18)</f>
        <v>20</v>
      </c>
      <c r="J18" s="85"/>
      <c r="K18" s="118">
        <f t="shared" ref="K18:K36" si="5">IF(AND($A18&gt;=L$12,L$12&gt;0),0,IF(AND($A18&gt;=L$9,L$9&gt;0),L$10,IF(AND($A18&gt;=L$6,L$6&gt;0),L$7,0)))</f>
        <v>0</v>
      </c>
      <c r="L18" s="123">
        <f t="shared" ref="L18:L36" si="6">IF(AND($A18&gt;=L$12,L$12&gt;0),L$13,L17+K18)</f>
        <v>18</v>
      </c>
    </row>
    <row r="19" spans="1:12" ht="15">
      <c r="A19" s="83">
        <v>3</v>
      </c>
      <c r="B19" s="118">
        <f t="shared" ref="B19:B36" si="7">IF(AND($A19&gt;=C$12,C$12&gt;0),0,IF(AND($A19&gt;=C$9,C$9&gt;0),C$10,IF(AND($A19&gt;=C$6,C$6&gt;0),C$7,0)))</f>
        <v>0</v>
      </c>
      <c r="C19" s="123">
        <f t="shared" si="0"/>
        <v>16</v>
      </c>
      <c r="D19" s="84"/>
      <c r="E19" s="118">
        <f t="shared" si="1"/>
        <v>0</v>
      </c>
      <c r="F19" s="123">
        <f t="shared" si="2"/>
        <v>14</v>
      </c>
      <c r="G19" s="17"/>
      <c r="H19" s="118">
        <f t="shared" si="3"/>
        <v>0</v>
      </c>
      <c r="I19" s="123">
        <f t="shared" si="4"/>
        <v>20</v>
      </c>
      <c r="J19" s="85"/>
      <c r="K19" s="118">
        <f t="shared" si="5"/>
        <v>0</v>
      </c>
      <c r="L19" s="123">
        <f t="shared" si="6"/>
        <v>18</v>
      </c>
    </row>
    <row r="20" spans="1:12" ht="15">
      <c r="A20" s="83">
        <v>4</v>
      </c>
      <c r="B20" s="118">
        <f t="shared" si="7"/>
        <v>0</v>
      </c>
      <c r="C20" s="123">
        <f t="shared" si="0"/>
        <v>16</v>
      </c>
      <c r="D20" s="84"/>
      <c r="E20" s="118">
        <f t="shared" si="1"/>
        <v>1</v>
      </c>
      <c r="F20" s="123">
        <f t="shared" si="2"/>
        <v>15</v>
      </c>
      <c r="G20" s="17"/>
      <c r="H20" s="118">
        <f t="shared" si="3"/>
        <v>0</v>
      </c>
      <c r="I20" s="123">
        <f t="shared" si="4"/>
        <v>20</v>
      </c>
      <c r="J20" s="85"/>
      <c r="K20" s="118">
        <f t="shared" si="5"/>
        <v>0</v>
      </c>
      <c r="L20" s="123">
        <f t="shared" si="6"/>
        <v>18</v>
      </c>
    </row>
    <row r="21" spans="1:12" ht="15">
      <c r="A21" s="83">
        <v>5</v>
      </c>
      <c r="B21" s="119">
        <f t="shared" si="7"/>
        <v>0</v>
      </c>
      <c r="C21" s="111">
        <f t="shared" si="0"/>
        <v>16</v>
      </c>
      <c r="D21" s="15"/>
      <c r="E21" s="119">
        <f t="shared" si="1"/>
        <v>1</v>
      </c>
      <c r="F21" s="111">
        <f t="shared" si="2"/>
        <v>16</v>
      </c>
      <c r="G21" s="15"/>
      <c r="H21" s="119">
        <f t="shared" si="3"/>
        <v>0</v>
      </c>
      <c r="I21" s="111">
        <f t="shared" si="4"/>
        <v>20</v>
      </c>
      <c r="J21" s="15"/>
      <c r="K21" s="119">
        <f t="shared" si="5"/>
        <v>0</v>
      </c>
      <c r="L21" s="111">
        <f t="shared" si="6"/>
        <v>18</v>
      </c>
    </row>
    <row r="22" spans="1:12" ht="15">
      <c r="A22" s="83">
        <v>6</v>
      </c>
      <c r="B22" s="118">
        <f t="shared" si="7"/>
        <v>1</v>
      </c>
      <c r="C22" s="123">
        <f t="shared" si="0"/>
        <v>17</v>
      </c>
      <c r="D22" s="84"/>
      <c r="E22" s="118">
        <f t="shared" si="1"/>
        <v>1</v>
      </c>
      <c r="F22" s="123">
        <f t="shared" si="2"/>
        <v>17</v>
      </c>
      <c r="G22" s="17"/>
      <c r="H22" s="118">
        <f t="shared" si="3"/>
        <v>0</v>
      </c>
      <c r="I22" s="123">
        <f t="shared" si="4"/>
        <v>20</v>
      </c>
      <c r="J22" s="85"/>
      <c r="K22" s="118">
        <f t="shared" si="5"/>
        <v>1</v>
      </c>
      <c r="L22" s="123">
        <f t="shared" si="6"/>
        <v>19</v>
      </c>
    </row>
    <row r="23" spans="1:12" ht="15">
      <c r="A23" s="83">
        <v>7</v>
      </c>
      <c r="B23" s="118">
        <f t="shared" si="7"/>
        <v>1</v>
      </c>
      <c r="C23" s="123">
        <f t="shared" si="0"/>
        <v>18</v>
      </c>
      <c r="D23" s="84"/>
      <c r="E23" s="118">
        <f t="shared" si="1"/>
        <v>1</v>
      </c>
      <c r="F23" s="123">
        <f t="shared" si="2"/>
        <v>18</v>
      </c>
      <c r="G23" s="17"/>
      <c r="H23" s="118">
        <f t="shared" si="3"/>
        <v>0</v>
      </c>
      <c r="I23" s="123">
        <f t="shared" si="4"/>
        <v>20</v>
      </c>
      <c r="J23" s="85"/>
      <c r="K23" s="118">
        <f t="shared" si="5"/>
        <v>1</v>
      </c>
      <c r="L23" s="123">
        <f t="shared" si="6"/>
        <v>20</v>
      </c>
    </row>
    <row r="24" spans="1:12" ht="15">
      <c r="A24" s="83">
        <v>8</v>
      </c>
      <c r="B24" s="118">
        <f t="shared" si="7"/>
        <v>1</v>
      </c>
      <c r="C24" s="123">
        <f t="shared" si="0"/>
        <v>19</v>
      </c>
      <c r="D24" s="84"/>
      <c r="E24" s="118">
        <f t="shared" si="1"/>
        <v>2</v>
      </c>
      <c r="F24" s="123">
        <f t="shared" si="2"/>
        <v>20</v>
      </c>
      <c r="G24" s="17"/>
      <c r="H24" s="118">
        <f t="shared" si="3"/>
        <v>0</v>
      </c>
      <c r="I24" s="123">
        <f t="shared" si="4"/>
        <v>20</v>
      </c>
      <c r="J24" s="85"/>
      <c r="K24" s="118">
        <f t="shared" si="5"/>
        <v>1</v>
      </c>
      <c r="L24" s="123">
        <f t="shared" si="6"/>
        <v>21</v>
      </c>
    </row>
    <row r="25" spans="1:12" ht="15">
      <c r="A25" s="83">
        <v>9</v>
      </c>
      <c r="B25" s="118">
        <f t="shared" si="7"/>
        <v>1</v>
      </c>
      <c r="C25" s="123">
        <f t="shared" si="0"/>
        <v>20</v>
      </c>
      <c r="D25" s="84"/>
      <c r="E25" s="118">
        <f t="shared" si="1"/>
        <v>2</v>
      </c>
      <c r="F25" s="123">
        <f t="shared" si="2"/>
        <v>22</v>
      </c>
      <c r="G25" s="17"/>
      <c r="H25" s="118">
        <f t="shared" si="3"/>
        <v>-1</v>
      </c>
      <c r="I25" s="123">
        <f t="shared" si="4"/>
        <v>19</v>
      </c>
      <c r="J25" s="85"/>
      <c r="K25" s="118">
        <f t="shared" si="5"/>
        <v>1</v>
      </c>
      <c r="L25" s="123">
        <f t="shared" si="6"/>
        <v>22</v>
      </c>
    </row>
    <row r="26" spans="1:12" ht="15">
      <c r="A26" s="83">
        <v>10</v>
      </c>
      <c r="B26" s="119">
        <f t="shared" si="7"/>
        <v>2</v>
      </c>
      <c r="C26" s="111">
        <f t="shared" si="0"/>
        <v>22</v>
      </c>
      <c r="D26" s="15"/>
      <c r="E26" s="119">
        <f t="shared" si="1"/>
        <v>0</v>
      </c>
      <c r="F26" s="111">
        <f t="shared" si="2"/>
        <v>12</v>
      </c>
      <c r="G26" s="15"/>
      <c r="H26" s="119">
        <f t="shared" si="3"/>
        <v>-1</v>
      </c>
      <c r="I26" s="111">
        <f t="shared" si="4"/>
        <v>18</v>
      </c>
      <c r="J26" s="15"/>
      <c r="K26" s="119">
        <f t="shared" si="5"/>
        <v>1</v>
      </c>
      <c r="L26" s="111">
        <f t="shared" si="6"/>
        <v>23</v>
      </c>
    </row>
    <row r="27" spans="1:12" ht="15">
      <c r="A27" s="83">
        <v>11</v>
      </c>
      <c r="B27" s="118">
        <f t="shared" si="7"/>
        <v>2</v>
      </c>
      <c r="C27" s="123">
        <f t="shared" si="0"/>
        <v>24</v>
      </c>
      <c r="D27" s="84"/>
      <c r="E27" s="118">
        <f t="shared" si="1"/>
        <v>0</v>
      </c>
      <c r="F27" s="123">
        <f t="shared" si="2"/>
        <v>12</v>
      </c>
      <c r="G27" s="17"/>
      <c r="H27" s="118">
        <f t="shared" si="3"/>
        <v>-1</v>
      </c>
      <c r="I27" s="123">
        <f t="shared" si="4"/>
        <v>17</v>
      </c>
      <c r="J27" s="85"/>
      <c r="K27" s="118">
        <f t="shared" si="5"/>
        <v>0</v>
      </c>
      <c r="L27" s="123">
        <f t="shared" si="6"/>
        <v>10</v>
      </c>
    </row>
    <row r="28" spans="1:12" ht="15">
      <c r="A28" s="83">
        <v>12</v>
      </c>
      <c r="B28" s="118">
        <f t="shared" si="7"/>
        <v>0</v>
      </c>
      <c r="C28" s="123">
        <f t="shared" si="0"/>
        <v>12</v>
      </c>
      <c r="D28" s="84"/>
      <c r="E28" s="118">
        <f t="shared" si="1"/>
        <v>0</v>
      </c>
      <c r="F28" s="123">
        <f t="shared" si="2"/>
        <v>12</v>
      </c>
      <c r="G28" s="17"/>
      <c r="H28" s="118">
        <f t="shared" si="3"/>
        <v>1</v>
      </c>
      <c r="I28" s="123">
        <f t="shared" si="4"/>
        <v>18</v>
      </c>
      <c r="J28" s="85"/>
      <c r="K28" s="118">
        <f t="shared" si="5"/>
        <v>0</v>
      </c>
      <c r="L28" s="123">
        <f t="shared" si="6"/>
        <v>10</v>
      </c>
    </row>
    <row r="29" spans="1:12" ht="15">
      <c r="A29" s="83">
        <v>13</v>
      </c>
      <c r="B29" s="118">
        <f t="shared" si="7"/>
        <v>0</v>
      </c>
      <c r="C29" s="123">
        <f t="shared" si="0"/>
        <v>12</v>
      </c>
      <c r="D29" s="84"/>
      <c r="E29" s="118">
        <f t="shared" si="1"/>
        <v>0</v>
      </c>
      <c r="F29" s="123">
        <f t="shared" si="2"/>
        <v>12</v>
      </c>
      <c r="G29" s="17"/>
      <c r="H29" s="118">
        <f t="shared" si="3"/>
        <v>1</v>
      </c>
      <c r="I29" s="123">
        <f t="shared" si="4"/>
        <v>19</v>
      </c>
      <c r="J29" s="85"/>
      <c r="K29" s="118">
        <f t="shared" si="5"/>
        <v>0</v>
      </c>
      <c r="L29" s="123">
        <f t="shared" si="6"/>
        <v>10</v>
      </c>
    </row>
    <row r="30" spans="1:12" ht="15">
      <c r="A30" s="83">
        <v>14</v>
      </c>
      <c r="B30" s="118">
        <f t="shared" si="7"/>
        <v>0</v>
      </c>
      <c r="C30" s="123">
        <f t="shared" si="0"/>
        <v>12</v>
      </c>
      <c r="D30" s="84"/>
      <c r="E30" s="118">
        <f t="shared" si="1"/>
        <v>0</v>
      </c>
      <c r="F30" s="123">
        <f t="shared" si="2"/>
        <v>12</v>
      </c>
      <c r="G30" s="17"/>
      <c r="H30" s="118">
        <f t="shared" si="3"/>
        <v>0</v>
      </c>
      <c r="I30" s="123">
        <f t="shared" si="4"/>
        <v>10</v>
      </c>
      <c r="J30" s="85"/>
      <c r="K30" s="118">
        <f t="shared" si="5"/>
        <v>0</v>
      </c>
      <c r="L30" s="123">
        <f t="shared" si="6"/>
        <v>10</v>
      </c>
    </row>
    <row r="31" spans="1:12" ht="15">
      <c r="A31" s="83">
        <v>15</v>
      </c>
      <c r="B31" s="119">
        <f t="shared" si="7"/>
        <v>0</v>
      </c>
      <c r="C31" s="111">
        <f t="shared" si="0"/>
        <v>12</v>
      </c>
      <c r="D31" s="15"/>
      <c r="E31" s="119">
        <f t="shared" si="1"/>
        <v>0</v>
      </c>
      <c r="F31" s="111">
        <f t="shared" si="2"/>
        <v>12</v>
      </c>
      <c r="G31" s="15"/>
      <c r="H31" s="119">
        <f t="shared" si="3"/>
        <v>0</v>
      </c>
      <c r="I31" s="111">
        <f t="shared" si="4"/>
        <v>10</v>
      </c>
      <c r="J31" s="15"/>
      <c r="K31" s="119">
        <f t="shared" si="5"/>
        <v>0</v>
      </c>
      <c r="L31" s="111">
        <f t="shared" si="6"/>
        <v>10</v>
      </c>
    </row>
    <row r="32" spans="1:12" ht="15">
      <c r="A32" s="83">
        <v>16</v>
      </c>
      <c r="B32" s="118">
        <f t="shared" si="7"/>
        <v>0</v>
      </c>
      <c r="C32" s="123">
        <f t="shared" si="0"/>
        <v>12</v>
      </c>
      <c r="D32" s="84"/>
      <c r="E32" s="118">
        <f t="shared" si="1"/>
        <v>0</v>
      </c>
      <c r="F32" s="123">
        <f t="shared" si="2"/>
        <v>12</v>
      </c>
      <c r="G32" s="17"/>
      <c r="H32" s="118">
        <f t="shared" si="3"/>
        <v>0</v>
      </c>
      <c r="I32" s="123">
        <f t="shared" si="4"/>
        <v>10</v>
      </c>
      <c r="J32" s="85"/>
      <c r="K32" s="118">
        <f t="shared" si="5"/>
        <v>0</v>
      </c>
      <c r="L32" s="123">
        <f t="shared" si="6"/>
        <v>10</v>
      </c>
    </row>
    <row r="33" spans="1:12" ht="15">
      <c r="A33" s="83">
        <v>17</v>
      </c>
      <c r="B33" s="118">
        <f t="shared" si="7"/>
        <v>0</v>
      </c>
      <c r="C33" s="123">
        <f t="shared" si="0"/>
        <v>12</v>
      </c>
      <c r="D33" s="84"/>
      <c r="E33" s="118">
        <f t="shared" si="1"/>
        <v>0</v>
      </c>
      <c r="F33" s="123">
        <f t="shared" si="2"/>
        <v>12</v>
      </c>
      <c r="G33" s="17"/>
      <c r="H33" s="118">
        <f t="shared" si="3"/>
        <v>0</v>
      </c>
      <c r="I33" s="123">
        <f t="shared" si="4"/>
        <v>10</v>
      </c>
      <c r="J33" s="85"/>
      <c r="K33" s="118">
        <f t="shared" si="5"/>
        <v>0</v>
      </c>
      <c r="L33" s="123">
        <f t="shared" si="6"/>
        <v>10</v>
      </c>
    </row>
    <row r="34" spans="1:12" ht="15">
      <c r="A34" s="83">
        <v>18</v>
      </c>
      <c r="B34" s="118">
        <f t="shared" si="7"/>
        <v>0</v>
      </c>
      <c r="C34" s="123">
        <f t="shared" si="0"/>
        <v>12</v>
      </c>
      <c r="D34" s="84"/>
      <c r="E34" s="118">
        <f t="shared" si="1"/>
        <v>0</v>
      </c>
      <c r="F34" s="123">
        <f t="shared" si="2"/>
        <v>12</v>
      </c>
      <c r="G34" s="17"/>
      <c r="H34" s="118">
        <f t="shared" si="3"/>
        <v>0</v>
      </c>
      <c r="I34" s="123">
        <f t="shared" si="4"/>
        <v>10</v>
      </c>
      <c r="J34" s="85"/>
      <c r="K34" s="118">
        <f t="shared" si="5"/>
        <v>0</v>
      </c>
      <c r="L34" s="123">
        <f t="shared" si="6"/>
        <v>10</v>
      </c>
    </row>
    <row r="35" spans="1:12" ht="15">
      <c r="A35" s="83">
        <v>19</v>
      </c>
      <c r="B35" s="118">
        <f t="shared" si="7"/>
        <v>0</v>
      </c>
      <c r="C35" s="123">
        <f t="shared" si="0"/>
        <v>12</v>
      </c>
      <c r="D35" s="84"/>
      <c r="E35" s="118">
        <f t="shared" si="1"/>
        <v>0</v>
      </c>
      <c r="F35" s="123">
        <f t="shared" si="2"/>
        <v>12</v>
      </c>
      <c r="G35" s="17"/>
      <c r="H35" s="118">
        <f t="shared" si="3"/>
        <v>0</v>
      </c>
      <c r="I35" s="123">
        <f t="shared" si="4"/>
        <v>10</v>
      </c>
      <c r="J35" s="85"/>
      <c r="K35" s="118">
        <f t="shared" si="5"/>
        <v>0</v>
      </c>
      <c r="L35" s="123">
        <f t="shared" si="6"/>
        <v>10</v>
      </c>
    </row>
    <row r="36" spans="1:12" ht="15.75" thickBot="1">
      <c r="A36" s="86">
        <v>20</v>
      </c>
      <c r="B36" s="120">
        <f t="shared" si="7"/>
        <v>0</v>
      </c>
      <c r="C36" s="124">
        <f t="shared" si="0"/>
        <v>12</v>
      </c>
      <c r="D36" s="87"/>
      <c r="E36" s="120">
        <f t="shared" si="1"/>
        <v>0</v>
      </c>
      <c r="F36" s="124">
        <f t="shared" si="2"/>
        <v>12</v>
      </c>
      <c r="G36" s="27"/>
      <c r="H36" s="120">
        <f t="shared" si="3"/>
        <v>0</v>
      </c>
      <c r="I36" s="124">
        <f t="shared" si="4"/>
        <v>10</v>
      </c>
      <c r="J36" s="88"/>
      <c r="K36" s="120">
        <f t="shared" si="5"/>
        <v>0</v>
      </c>
      <c r="L36" s="124">
        <f t="shared" si="6"/>
        <v>10</v>
      </c>
    </row>
  </sheetData>
  <sheetProtection sheet="1" objects="1" scenarios="1"/>
  <protectedRanges>
    <protectedRange sqref="I2:I4 C2:C4 F2:F4 L2:L4" name="Диапазон1"/>
  </protectedRanges>
  <phoneticPr fontId="2" type="noConversion"/>
  <pageMargins left="0.75" right="0.75" top="0.66" bottom="0.66" header="0.5" footer="0.5"/>
  <pageSetup paperSize="9" orientation="landscape" horizontalDpi="200" verticalDpi="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AH40"/>
  <sheetViews>
    <sheetView tabSelected="1" zoomScale="90" zoomScaleNormal="90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Q11" sqref="Q11"/>
    </sheetView>
  </sheetViews>
  <sheetFormatPr defaultRowHeight="12.75"/>
  <cols>
    <col min="1" max="1" width="13" customWidth="1"/>
    <col min="2" max="2" width="6.7109375" customWidth="1"/>
    <col min="3" max="3" width="5.140625" customWidth="1"/>
    <col min="4" max="4" width="2.28515625" customWidth="1"/>
    <col min="5" max="5" width="8.42578125" customWidth="1"/>
    <col min="6" max="6" width="12" customWidth="1"/>
    <col min="7" max="7" width="7.7109375" customWidth="1"/>
    <col min="8" max="8" width="2" customWidth="1"/>
    <col min="9" max="9" width="11.7109375" customWidth="1"/>
    <col min="10" max="10" width="9.5703125" customWidth="1"/>
    <col min="11" max="11" width="8.42578125" customWidth="1"/>
    <col min="12" max="12" width="0.85546875" customWidth="1"/>
    <col min="13" max="13" width="7.5703125" customWidth="1"/>
    <col min="14" max="14" width="8.42578125" customWidth="1"/>
    <col min="15" max="15" width="7.42578125" customWidth="1"/>
    <col min="16" max="16" width="10.140625" customWidth="1"/>
    <col min="17" max="17" width="7.42578125" customWidth="1"/>
    <col min="18" max="18" width="6.85546875" customWidth="1"/>
    <col min="19" max="19" width="5.7109375" customWidth="1"/>
    <col min="20" max="20" width="6.7109375" customWidth="1"/>
    <col min="21" max="21" width="5.7109375" customWidth="1"/>
    <col min="22" max="22" width="1.140625" customWidth="1"/>
    <col min="23" max="23" width="10.140625" customWidth="1"/>
    <col min="24" max="24" width="11.42578125" customWidth="1"/>
    <col min="25" max="25" width="9.5703125" customWidth="1"/>
    <col min="26" max="26" width="7.5703125" customWidth="1"/>
    <col min="27" max="27" width="1.28515625" customWidth="1"/>
    <col min="28" max="28" width="10.42578125" customWidth="1"/>
    <col min="29" max="29" width="9.85546875" customWidth="1"/>
    <col min="31" max="31" width="9.85546875" customWidth="1"/>
    <col min="32" max="32" width="4.42578125" customWidth="1"/>
  </cols>
  <sheetData>
    <row r="1" spans="1:34">
      <c r="D1" s="329"/>
      <c r="H1" s="330"/>
      <c r="I1" s="344" t="s">
        <v>86</v>
      </c>
      <c r="J1" s="328" t="str">
        <f>IF(K$1=0,"LastOrder",IF(K$1=1,"MinOrder","ОШИБКА"))</f>
        <v>LastOrder</v>
      </c>
      <c r="K1" s="345">
        <v>0</v>
      </c>
      <c r="L1" s="185"/>
      <c r="P1" s="136"/>
      <c r="V1" s="331"/>
      <c r="AA1" s="185"/>
    </row>
    <row r="2" spans="1:34" ht="15">
      <c r="A2" s="105" t="s">
        <v>21</v>
      </c>
      <c r="B2" s="34"/>
      <c r="C2" s="158">
        <v>16</v>
      </c>
      <c r="D2" s="92"/>
      <c r="E2" s="105" t="s">
        <v>12</v>
      </c>
      <c r="F2" s="125"/>
      <c r="G2" s="158">
        <v>19</v>
      </c>
      <c r="H2" s="93"/>
      <c r="I2" s="105" t="s">
        <v>0</v>
      </c>
      <c r="J2" s="313" t="str">
        <f>IF(K$2&lt;0,"д.б. &gt;0","")</f>
        <v/>
      </c>
      <c r="K2" s="165">
        <v>0.01</v>
      </c>
      <c r="L2" s="126"/>
      <c r="M2" s="125" t="s">
        <v>27</v>
      </c>
      <c r="N2" s="125"/>
      <c r="O2" s="166" t="s">
        <v>92</v>
      </c>
      <c r="Q2" s="272"/>
      <c r="R2" s="125"/>
      <c r="S2" s="125"/>
      <c r="T2" s="125"/>
      <c r="U2" s="125"/>
      <c r="V2" s="186"/>
      <c r="AA2" s="185"/>
    </row>
    <row r="3" spans="1:34" ht="15">
      <c r="A3" s="105"/>
      <c r="B3" s="34"/>
      <c r="C3" s="114"/>
      <c r="D3" s="36"/>
      <c r="E3" s="105"/>
      <c r="F3" s="125"/>
      <c r="G3" s="113"/>
      <c r="H3" s="37"/>
      <c r="I3" s="105" t="s">
        <v>1</v>
      </c>
      <c r="J3" s="313" t="str">
        <f>IF(K$3&lt;0,"д.б. &gt;0","")</f>
        <v/>
      </c>
      <c r="K3" s="164">
        <v>1.4</v>
      </c>
      <c r="L3" s="126"/>
      <c r="M3" s="125" t="s">
        <v>28</v>
      </c>
      <c r="N3" s="125"/>
      <c r="O3" s="167">
        <v>4</v>
      </c>
      <c r="Q3" s="273"/>
      <c r="R3" s="125"/>
      <c r="S3" s="125"/>
      <c r="T3" s="125"/>
      <c r="U3" s="125"/>
      <c r="V3" s="186"/>
      <c r="AA3" s="185"/>
    </row>
    <row r="4" spans="1:34" ht="15">
      <c r="A4" s="105"/>
      <c r="B4" s="34"/>
      <c r="C4" s="114"/>
      <c r="D4" s="36"/>
      <c r="E4" s="105"/>
      <c r="F4" s="125"/>
      <c r="G4" s="114"/>
      <c r="H4" s="37"/>
      <c r="I4" s="105" t="s">
        <v>6</v>
      </c>
      <c r="J4" s="313" t="str">
        <f>IF(K$4&lt;2,"д.б. &gt;1","")</f>
        <v/>
      </c>
      <c r="K4" s="158">
        <v>3</v>
      </c>
      <c r="L4" s="126"/>
      <c r="M4" s="217" t="s">
        <v>30</v>
      </c>
      <c r="N4" s="217"/>
      <c r="O4" s="171">
        <v>8.7200000000000006</v>
      </c>
      <c r="Q4" s="274"/>
      <c r="R4" s="125"/>
      <c r="S4" s="125"/>
      <c r="T4" s="125"/>
      <c r="U4" s="125"/>
      <c r="V4" s="186"/>
      <c r="AA4" s="185"/>
    </row>
    <row r="5" spans="1:34" ht="15">
      <c r="A5" s="106"/>
      <c r="B5" s="34"/>
      <c r="C5" s="160"/>
      <c r="D5" s="42"/>
      <c r="E5" s="106"/>
      <c r="F5" s="125"/>
      <c r="G5" s="3"/>
      <c r="H5" s="43"/>
      <c r="I5" s="106"/>
      <c r="J5" s="313"/>
      <c r="K5" s="3"/>
      <c r="L5" s="126"/>
      <c r="M5" s="125"/>
      <c r="N5" s="125"/>
      <c r="O5" s="136"/>
      <c r="Q5" s="275"/>
      <c r="R5" s="125"/>
      <c r="S5" s="125"/>
      <c r="T5" s="125"/>
      <c r="U5" s="125"/>
      <c r="V5" s="186"/>
      <c r="AA5" s="185"/>
      <c r="AH5" s="393">
        <v>1</v>
      </c>
    </row>
    <row r="6" spans="1:34" ht="15">
      <c r="A6" s="320" t="s">
        <v>22</v>
      </c>
      <c r="B6" s="45"/>
      <c r="C6" s="162">
        <v>9</v>
      </c>
      <c r="D6" s="47"/>
      <c r="E6" s="320" t="s">
        <v>13</v>
      </c>
      <c r="F6" s="146"/>
      <c r="G6" s="162">
        <v>5</v>
      </c>
      <c r="H6" s="48"/>
      <c r="I6" s="320" t="s">
        <v>2</v>
      </c>
      <c r="J6" s="313" t="str">
        <f>IF(K$6&lt;0,"д.б. &gt;=0","")</f>
        <v/>
      </c>
      <c r="K6" s="163">
        <v>5</v>
      </c>
      <c r="L6" s="147"/>
      <c r="M6" s="148" t="s">
        <v>36</v>
      </c>
      <c r="N6" s="148"/>
      <c r="O6" s="168">
        <v>6</v>
      </c>
      <c r="Q6" s="276"/>
      <c r="R6" s="125"/>
      <c r="S6" s="125"/>
      <c r="T6" s="125"/>
      <c r="U6" s="125"/>
      <c r="V6" s="186"/>
      <c r="AA6" s="185"/>
      <c r="AH6" s="393"/>
    </row>
    <row r="7" spans="1:34" ht="15">
      <c r="A7" s="320" t="s">
        <v>23</v>
      </c>
      <c r="B7" s="45"/>
      <c r="C7" s="159">
        <v>-1</v>
      </c>
      <c r="D7" s="102"/>
      <c r="E7" s="320" t="s">
        <v>14</v>
      </c>
      <c r="F7" s="146"/>
      <c r="G7" s="159">
        <v>1</v>
      </c>
      <c r="H7" s="103"/>
      <c r="I7" s="320" t="s">
        <v>3</v>
      </c>
      <c r="J7" s="313" t="str">
        <f>IF(AND(K$6=0,K$7&lt;&gt;0),"д.б. =0","")</f>
        <v/>
      </c>
      <c r="K7" s="157">
        <v>0.05</v>
      </c>
      <c r="L7" s="147"/>
      <c r="M7" s="148" t="s">
        <v>35</v>
      </c>
      <c r="N7" s="148"/>
      <c r="O7" s="169">
        <v>199</v>
      </c>
      <c r="Q7" s="276"/>
      <c r="R7" s="125"/>
      <c r="S7" s="125"/>
      <c r="T7" s="125"/>
      <c r="U7" s="125"/>
      <c r="V7" s="186"/>
      <c r="AA7" s="185"/>
      <c r="AH7" s="286"/>
    </row>
    <row r="8" spans="1:34" ht="15">
      <c r="A8" s="320"/>
      <c r="B8" s="45"/>
      <c r="C8" s="161"/>
      <c r="D8" s="47"/>
      <c r="E8" s="320"/>
      <c r="F8" s="146"/>
      <c r="G8" s="149"/>
      <c r="H8" s="48"/>
      <c r="I8" s="320"/>
      <c r="J8" s="316" t="str">
        <f>IF(OR(K$6=1,K$6&lt;0,K$9=1,K$9&lt;0,AND(K$6&gt;0,K$4&gt;=K$6),AND(K$9&gt;0,K$4&gt;=K$9),AND(K$6&gt;1,K$9&gt;1,K$6&gt;=K$9),K$12&lt;0,AND(K$12&gt;0,K$4&gt;K$12),AND(K$6&gt;1,K$12&gt;0,K$6&gt;K$12),AND(K$9&gt;1,K$12&gt;0,K$9&gt;K$12)),"ОШИБКА № колен","")</f>
        <v/>
      </c>
      <c r="K8" s="149"/>
      <c r="L8" s="147"/>
      <c r="M8" s="148" t="s">
        <v>37</v>
      </c>
      <c r="N8" s="148"/>
      <c r="O8" s="170">
        <v>0.2</v>
      </c>
      <c r="Q8" s="277"/>
      <c r="R8" s="125"/>
      <c r="S8" s="125"/>
      <c r="T8" s="125"/>
      <c r="U8" s="125"/>
      <c r="V8" s="186"/>
      <c r="AA8" s="185"/>
      <c r="AH8" s="286"/>
    </row>
    <row r="9" spans="1:34" ht="15">
      <c r="A9" s="353" t="s">
        <v>88</v>
      </c>
      <c r="B9" s="354"/>
      <c r="C9" s="355">
        <v>0</v>
      </c>
      <c r="D9" s="357"/>
      <c r="E9" s="353" t="s">
        <v>15</v>
      </c>
      <c r="F9" s="358"/>
      <c r="G9" s="355">
        <v>8</v>
      </c>
      <c r="H9" s="359"/>
      <c r="I9" s="353" t="s">
        <v>4</v>
      </c>
      <c r="J9" s="360" t="str">
        <f>IF(K$9&lt;0,"д.б. &gt;=0","")</f>
        <v/>
      </c>
      <c r="K9" s="361">
        <v>0</v>
      </c>
      <c r="L9" s="362"/>
      <c r="M9" s="358"/>
      <c r="N9" s="358"/>
      <c r="O9" s="363"/>
      <c r="Q9" s="278"/>
      <c r="R9" s="125"/>
      <c r="S9" s="125"/>
      <c r="T9" s="125"/>
      <c r="U9" s="125"/>
      <c r="V9" s="186"/>
      <c r="AA9" s="185"/>
      <c r="AH9" s="286"/>
    </row>
    <row r="10" spans="1:34" ht="15">
      <c r="A10" s="353" t="s">
        <v>89</v>
      </c>
      <c r="B10" s="354"/>
      <c r="C10" s="356">
        <v>0</v>
      </c>
      <c r="D10" s="364"/>
      <c r="E10" s="353" t="s">
        <v>16</v>
      </c>
      <c r="F10" s="358"/>
      <c r="G10" s="356">
        <v>-1</v>
      </c>
      <c r="H10" s="365"/>
      <c r="I10" s="353" t="s">
        <v>5</v>
      </c>
      <c r="J10" s="360" t="str">
        <f>IF(AND(K$9=0,K$10&lt;&gt;0),"д.б. =0","")</f>
        <v/>
      </c>
      <c r="K10" s="366">
        <v>0</v>
      </c>
      <c r="L10" s="362"/>
      <c r="M10" s="367" t="s">
        <v>38</v>
      </c>
      <c r="N10" s="367"/>
      <c r="O10" s="368">
        <v>6000</v>
      </c>
      <c r="Q10" s="279"/>
      <c r="R10" s="125"/>
      <c r="S10" s="125"/>
      <c r="T10" s="125"/>
      <c r="U10" s="125"/>
      <c r="V10" s="186"/>
      <c r="AA10" s="185"/>
      <c r="AH10" s="286"/>
    </row>
    <row r="11" spans="1:34" ht="15">
      <c r="A11" s="152"/>
      <c r="B11" s="153"/>
      <c r="C11" s="299"/>
      <c r="D11" s="155"/>
      <c r="E11" s="152"/>
      <c r="F11" s="151"/>
      <c r="G11" s="299"/>
      <c r="H11" s="156"/>
      <c r="I11" s="152"/>
      <c r="J11" s="313"/>
      <c r="K11" s="300"/>
      <c r="L11" s="154"/>
      <c r="M11" s="150"/>
      <c r="N11" s="150"/>
      <c r="O11" s="151"/>
      <c r="P11" s="301"/>
      <c r="Q11" s="279"/>
      <c r="R11" s="125"/>
      <c r="S11" s="125"/>
      <c r="T11" s="125"/>
      <c r="U11" s="125"/>
      <c r="V11" s="186"/>
      <c r="AA11" s="185"/>
      <c r="AH11" s="286"/>
    </row>
    <row r="12" spans="1:34" ht="15">
      <c r="A12" s="346" t="s">
        <v>24</v>
      </c>
      <c r="B12" s="289"/>
      <c r="C12" s="347">
        <v>0</v>
      </c>
      <c r="D12" s="303"/>
      <c r="E12" s="105" t="s">
        <v>83</v>
      </c>
      <c r="F12" s="304"/>
      <c r="G12" s="302">
        <v>14</v>
      </c>
      <c r="H12" s="305"/>
      <c r="I12" s="105" t="s">
        <v>84</v>
      </c>
      <c r="J12" s="313" t="str">
        <f>IF(K$12&lt;0,"д.б. &gt;=0","")</f>
        <v/>
      </c>
      <c r="K12" s="327">
        <v>15</v>
      </c>
      <c r="L12" s="306"/>
      <c r="M12" s="217"/>
      <c r="N12" s="217" t="s">
        <v>93</v>
      </c>
      <c r="O12" s="304"/>
      <c r="P12" s="308"/>
      <c r="Q12" s="279"/>
      <c r="R12" s="125"/>
      <c r="S12" s="125"/>
      <c r="T12" s="125"/>
      <c r="U12" s="125"/>
      <c r="V12" s="186"/>
      <c r="AA12" s="185"/>
      <c r="AH12" s="286"/>
    </row>
    <row r="13" spans="1:34" ht="15">
      <c r="A13" s="346" t="s">
        <v>25</v>
      </c>
      <c r="B13" s="289"/>
      <c r="C13" s="302">
        <v>0</v>
      </c>
      <c r="D13" s="303"/>
      <c r="E13" s="105"/>
      <c r="F13" s="304"/>
      <c r="G13" s="307"/>
      <c r="H13" s="305"/>
      <c r="I13" s="107" t="s">
        <v>87</v>
      </c>
      <c r="J13" s="313" t="str">
        <f>IF(K$13&lt;0,"д.б. &gt;=0","")</f>
        <v/>
      </c>
      <c r="K13" s="326">
        <v>0</v>
      </c>
      <c r="L13" s="306"/>
      <c r="M13" s="217"/>
      <c r="N13" s="217"/>
      <c r="O13" s="304"/>
      <c r="P13" s="308"/>
      <c r="Q13" s="279"/>
      <c r="R13" s="125"/>
      <c r="S13" s="125"/>
      <c r="T13" s="125"/>
      <c r="U13" s="125"/>
      <c r="V13" s="186"/>
      <c r="AA13" s="185"/>
      <c r="AH13" s="286"/>
    </row>
    <row r="14" spans="1:34" ht="17.25" customHeight="1" thickBot="1">
      <c r="A14" s="38" t="s">
        <v>91</v>
      </c>
      <c r="B14" s="38"/>
      <c r="C14" s="38"/>
      <c r="D14" s="63"/>
      <c r="E14" s="38"/>
      <c r="F14" s="38"/>
      <c r="G14" s="38"/>
      <c r="H14" s="64"/>
      <c r="I14" s="38"/>
      <c r="J14" s="38"/>
      <c r="K14" s="38"/>
      <c r="L14" s="126"/>
      <c r="M14" s="125"/>
      <c r="N14" s="125"/>
      <c r="O14" s="125"/>
      <c r="P14" s="136"/>
      <c r="Q14" s="136"/>
      <c r="R14" s="125"/>
      <c r="S14" s="125"/>
      <c r="T14" s="125"/>
      <c r="U14" s="125"/>
      <c r="V14" s="186"/>
      <c r="AA14" s="185"/>
      <c r="AH14" s="286"/>
    </row>
    <row r="15" spans="1:34" ht="65.25" customHeight="1" thickBot="1">
      <c r="A15" s="200" t="s">
        <v>7</v>
      </c>
      <c r="B15" s="201" t="s">
        <v>85</v>
      </c>
      <c r="C15" s="202" t="s">
        <v>20</v>
      </c>
      <c r="D15" s="203"/>
      <c r="E15" s="201" t="s">
        <v>17</v>
      </c>
      <c r="F15" s="204" t="s">
        <v>47</v>
      </c>
      <c r="G15" s="202" t="s">
        <v>46</v>
      </c>
      <c r="H15" s="205"/>
      <c r="I15" s="206" t="s">
        <v>8</v>
      </c>
      <c r="J15" s="204" t="s">
        <v>9</v>
      </c>
      <c r="K15" s="202" t="s">
        <v>48</v>
      </c>
      <c r="L15" s="182"/>
      <c r="M15" s="390" t="s">
        <v>90</v>
      </c>
      <c r="N15" s="391"/>
      <c r="O15" s="144" t="s">
        <v>26</v>
      </c>
      <c r="P15" s="400" t="s">
        <v>82</v>
      </c>
      <c r="Q15" s="401"/>
      <c r="R15" s="398" t="s">
        <v>31</v>
      </c>
      <c r="S15" s="399"/>
      <c r="T15" s="394" t="s">
        <v>34</v>
      </c>
      <c r="U15" s="395"/>
      <c r="V15" s="187"/>
      <c r="W15" s="178" t="s">
        <v>39</v>
      </c>
      <c r="X15" s="194" t="s">
        <v>42</v>
      </c>
      <c r="Y15" s="179" t="s">
        <v>43</v>
      </c>
      <c r="Z15" s="180" t="s">
        <v>41</v>
      </c>
      <c r="AA15" s="212"/>
      <c r="AB15" s="247" t="s">
        <v>63</v>
      </c>
      <c r="AC15" s="210" t="s">
        <v>40</v>
      </c>
      <c r="AD15" s="396" t="s">
        <v>49</v>
      </c>
      <c r="AE15" s="397"/>
      <c r="AF15" s="211" t="s">
        <v>50</v>
      </c>
      <c r="AG15" s="145"/>
      <c r="AH15" s="287"/>
    </row>
    <row r="16" spans="1:34" ht="15">
      <c r="A16" s="74"/>
      <c r="B16" s="373"/>
      <c r="C16" s="374"/>
      <c r="D16" s="78"/>
      <c r="E16" s="75"/>
      <c r="F16" s="76"/>
      <c r="G16" s="77"/>
      <c r="H16" s="80"/>
      <c r="I16" s="75"/>
      <c r="J16" s="76"/>
      <c r="K16" s="77"/>
      <c r="L16" s="183"/>
      <c r="M16" s="378" t="s">
        <v>80</v>
      </c>
      <c r="N16" s="379" t="s">
        <v>81</v>
      </c>
      <c r="O16" s="127"/>
      <c r="P16" s="280" t="s">
        <v>80</v>
      </c>
      <c r="Q16" s="271" t="s">
        <v>81</v>
      </c>
      <c r="R16" s="128" t="s">
        <v>32</v>
      </c>
      <c r="S16" s="129" t="s">
        <v>33</v>
      </c>
      <c r="T16" s="128" t="s">
        <v>32</v>
      </c>
      <c r="U16" s="129" t="s">
        <v>33</v>
      </c>
      <c r="V16" s="186"/>
      <c r="W16" s="174"/>
      <c r="X16" s="175"/>
      <c r="Y16" s="176"/>
      <c r="Z16" s="177"/>
      <c r="AA16" s="185"/>
      <c r="AB16" s="174"/>
      <c r="AC16" s="175"/>
      <c r="AD16" s="176" t="s">
        <v>44</v>
      </c>
      <c r="AE16" s="177" t="s">
        <v>45</v>
      </c>
      <c r="AF16" s="209"/>
      <c r="AH16" s="286"/>
    </row>
    <row r="17" spans="1:34" ht="15">
      <c r="A17" s="198">
        <v>1</v>
      </c>
      <c r="B17" s="118">
        <v>0</v>
      </c>
      <c r="C17" s="123">
        <f>C$2</f>
        <v>16</v>
      </c>
      <c r="D17" s="84"/>
      <c r="E17" s="118">
        <f>IF(OR($A17&lt;2,AND(G$12&gt;0,$A17&gt;G$12)),0,IF(AND($A17&gt;=G$9,G$9&gt;0),G$10,IF(AND($A17&gt;=G$6,G$6&gt;0),G$7,0)))</f>
        <v>0</v>
      </c>
      <c r="F17" s="116">
        <v>0</v>
      </c>
      <c r="G17" s="109">
        <f>F17</f>
        <v>0</v>
      </c>
      <c r="H17" s="17"/>
      <c r="I17" s="13">
        <f>IF(($A17&lt;K$4),1,IF(AND($A17&gt;K$12,K$12&gt;0),I16,IF(AND($A17&gt;=K$9,K$9&gt;0),ROUND(I16+K$10,4),IF(AND($A17&gt;=K$6,K$6&gt;0),ROUND(I16+K$7,4),K$3))))</f>
        <v>1</v>
      </c>
      <c r="J17" s="121">
        <f>IF($A17&lt;K$4, K$2, IF(K$1=0,IF(K$13&gt;0,IF(K$2*K$13&lt;ROUND(J16*I17, 3),K$2*K$13,ROUND(J16*I17, 3)),ROUND(J16*I17, 3)),IF(K$13&gt;0,IF(K$2*K$13&lt;ROUND(K$2*I17, 3),K$2*K$13,ROUND(K$2*I17, 3)),ROUND(K$2*I17, 3))))</f>
        <v>0.01</v>
      </c>
      <c r="K17" s="14">
        <f>J17</f>
        <v>0.01</v>
      </c>
      <c r="L17" s="183"/>
      <c r="M17" s="191">
        <f t="shared" ref="M17:M36" si="0">ROUND(C17*O17-K17*$O$6,2)</f>
        <v>1.38</v>
      </c>
      <c r="N17" s="380">
        <f t="shared" ref="N17:N36" si="1">IF($O$10&gt;0,M17/$O$10,0)</f>
        <v>2.2999999999999998E-4</v>
      </c>
      <c r="O17" s="188">
        <f t="shared" ref="O17:O36" si="2">ROUND(ROUND(K17,2)*$O$4,2)</f>
        <v>0.09</v>
      </c>
      <c r="P17" s="269">
        <f>ROUND(J17*$O$6,2)</f>
        <v>0.06</v>
      </c>
      <c r="Q17" s="282">
        <f t="shared" ref="Q17:Q36" si="3">P17/$O$10</f>
        <v>9.9999999999999991E-6</v>
      </c>
      <c r="R17" s="130">
        <f>ROUND(P17/O17,0)</f>
        <v>1</v>
      </c>
      <c r="S17" s="131">
        <v>0</v>
      </c>
      <c r="T17" s="137">
        <f>R17+C17</f>
        <v>17</v>
      </c>
      <c r="U17" s="138">
        <v>0</v>
      </c>
      <c r="V17" s="186"/>
      <c r="W17" s="172">
        <f t="shared" ref="W17:W36" si="4">ROUND(K17*$O$7,2)</f>
        <v>1.99</v>
      </c>
      <c r="X17" s="195">
        <f>ROUND(P17+W17,2)</f>
        <v>2.0499999999999998</v>
      </c>
      <c r="Y17" s="241">
        <f>IF(P17&gt;0,ROUND(W17/P17,2),0)</f>
        <v>33.17</v>
      </c>
      <c r="Z17" s="242">
        <f t="shared" ref="Z17:Z36" si="5">IF($O$10&gt;0,ROUND(W17/$O$10,2),0)</f>
        <v>0</v>
      </c>
      <c r="AA17" s="213"/>
      <c r="AB17" s="214">
        <f t="shared" ref="AB17:AB36" si="6">IF($O$10&gt;0,ROUND($O$10-X17,2),0)</f>
        <v>5997.95</v>
      </c>
      <c r="AC17" s="238">
        <f t="shared" ref="AC17:AC36" si="7">IF($O$10&gt;0,ROUND(X17/$O$10,2),0)</f>
        <v>0</v>
      </c>
      <c r="AD17" s="232">
        <f t="shared" ref="AD17:AD36" si="8">IF(AND(AB17&gt;0,$O$4&gt;0),($O$10-P17-W17*$O$8)/O17,0)</f>
        <v>66661.577777777769</v>
      </c>
      <c r="AE17" s="233">
        <f>IF(AD17&gt;0,AD17+G17,0)</f>
        <v>66661.577777777769</v>
      </c>
      <c r="AF17" s="207">
        <v>1</v>
      </c>
      <c r="AH17" s="286"/>
    </row>
    <row r="18" spans="1:34" ht="15">
      <c r="A18" s="198">
        <v>2</v>
      </c>
      <c r="B18" s="118">
        <f>IF(AND($A18&gt;=C$12,C$12&gt;0),0,IF(AND($A18&gt;=C$9,C$9&gt;0),C$10,IF(AND($A18&gt;=C$6,C$6&gt;0),C$7,0)))</f>
        <v>0</v>
      </c>
      <c r="C18" s="123">
        <f t="shared" ref="C18:C36" si="9">IF(AND($A18&gt;=C$12,C$12&gt;0),C$13,C17+B18)</f>
        <v>16</v>
      </c>
      <c r="D18" s="84"/>
      <c r="E18" s="118">
        <f t="shared" ref="E18:E36" si="10">IF(OR($A18&lt;2,AND(G$12&gt;0,$A18&gt;G$12)),0,IF(AND($A18&gt;=G$9,G$9&gt;0),G$10,IF(AND($A18&gt;=G$6,G$6&gt;0),G$7,0)))</f>
        <v>0</v>
      </c>
      <c r="F18" s="116">
        <f>G$2+E18</f>
        <v>19</v>
      </c>
      <c r="G18" s="109">
        <f t="shared" ref="G18:G36" si="11">G17+F18</f>
        <v>19</v>
      </c>
      <c r="H18" s="17"/>
      <c r="I18" s="13">
        <f t="shared" ref="I18:I36" si="12">IF(($A18&lt;K$4),1,IF(AND($A18&gt;K$12,K$12&gt;0),I17,IF(AND($A18&gt;=K$9,K$9&gt;0),ROUND(I17+K$10,4),IF(AND($A18&gt;=K$6,K$6&gt;0),ROUND(I17+K$7,4),K$3))))</f>
        <v>1</v>
      </c>
      <c r="J18" s="121">
        <f t="shared" ref="J18:J36" si="13">IF($A18&lt;K$4, K$2, IF(K$1=0,IF(K$13&gt;0,IF(K$2*K$13&lt;ROUND(J17*I18, 3),K$2*K$13,ROUND(J17*I18, 3)),ROUND(J17*I18, 3)),IF(K$13&gt;0,IF(K$2*K$13&lt;ROUND(K$2*I18, 3),K$2*K$13,ROUND(K$2*I18, 3)),ROUND(K$2*I18, 3))))</f>
        <v>0.01</v>
      </c>
      <c r="K18" s="14">
        <f t="shared" ref="K18:K36" si="14">K17+ROUND(J18,2)</f>
        <v>0.02</v>
      </c>
      <c r="L18" s="183"/>
      <c r="M18" s="191">
        <f t="shared" si="0"/>
        <v>2.6</v>
      </c>
      <c r="N18" s="380">
        <f t="shared" si="1"/>
        <v>4.3333333333333337E-4</v>
      </c>
      <c r="O18" s="188">
        <f t="shared" si="2"/>
        <v>0.17</v>
      </c>
      <c r="P18" s="269">
        <f t="shared" ref="P18:P36" si="15">ROUND((ROUND(K17,2)*(G18-G17)*$O$4+P17+J18*$O$6),2)</f>
        <v>1.78</v>
      </c>
      <c r="Q18" s="282">
        <f t="shared" si="3"/>
        <v>2.9666666666666665E-4</v>
      </c>
      <c r="R18" s="130">
        <f>ROUND(P18/O18,0)</f>
        <v>10</v>
      </c>
      <c r="S18" s="131">
        <f>ROUND(R18/G18,2)</f>
        <v>0.53</v>
      </c>
      <c r="T18" s="137">
        <f t="shared" ref="T18:T36" si="16">R18+C18</f>
        <v>26</v>
      </c>
      <c r="U18" s="138">
        <f>ROUND(T18/G18,2)</f>
        <v>1.37</v>
      </c>
      <c r="V18" s="186"/>
      <c r="W18" s="172">
        <f t="shared" si="4"/>
        <v>3.98</v>
      </c>
      <c r="X18" s="195">
        <f t="shared" ref="X18:X36" si="17">ROUND(P18+W18,2)</f>
        <v>5.76</v>
      </c>
      <c r="Y18" s="241">
        <f t="shared" ref="Y18:Y36" si="18">IF(P18&gt;0,ROUND(W18/P18,2),0)</f>
        <v>2.2400000000000002</v>
      </c>
      <c r="Z18" s="242">
        <f t="shared" si="5"/>
        <v>0</v>
      </c>
      <c r="AA18" s="213"/>
      <c r="AB18" s="214">
        <f t="shared" si="6"/>
        <v>5994.24</v>
      </c>
      <c r="AC18" s="238">
        <f t="shared" si="7"/>
        <v>0</v>
      </c>
      <c r="AD18" s="232">
        <f t="shared" si="8"/>
        <v>35278.964705882354</v>
      </c>
      <c r="AE18" s="233">
        <f t="shared" ref="AE18:AE36" si="19">IF(AD18&gt;0,AD18+G18,0)</f>
        <v>35297.964705882354</v>
      </c>
      <c r="AF18" s="207">
        <v>2</v>
      </c>
      <c r="AH18" s="286"/>
    </row>
    <row r="19" spans="1:34" ht="15">
      <c r="A19" s="198">
        <v>3</v>
      </c>
      <c r="B19" s="118">
        <f t="shared" ref="B19:B36" si="20">IF(AND($A19&gt;=C$12,C$12&gt;0),0,IF(AND($A19&gt;=C$9,C$9&gt;0),C$10,IF(AND($A19&gt;=C$6,C$6&gt;0),C$7,0)))</f>
        <v>0</v>
      </c>
      <c r="C19" s="123">
        <f t="shared" si="9"/>
        <v>16</v>
      </c>
      <c r="D19" s="84"/>
      <c r="E19" s="118">
        <f t="shared" si="10"/>
        <v>0</v>
      </c>
      <c r="F19" s="116">
        <f>F18+E19</f>
        <v>19</v>
      </c>
      <c r="G19" s="109">
        <f>G18+F19</f>
        <v>38</v>
      </c>
      <c r="H19" s="17"/>
      <c r="I19" s="13">
        <f t="shared" si="12"/>
        <v>1.4</v>
      </c>
      <c r="J19" s="121">
        <f t="shared" si="13"/>
        <v>1.4E-2</v>
      </c>
      <c r="K19" s="14">
        <f t="shared" si="14"/>
        <v>0.03</v>
      </c>
      <c r="L19" s="183"/>
      <c r="M19" s="191">
        <f t="shared" si="0"/>
        <v>3.98</v>
      </c>
      <c r="N19" s="380">
        <f t="shared" si="1"/>
        <v>6.6333333333333337E-4</v>
      </c>
      <c r="O19" s="188">
        <f t="shared" si="2"/>
        <v>0.26</v>
      </c>
      <c r="P19" s="269">
        <f t="shared" si="15"/>
        <v>5.18</v>
      </c>
      <c r="Q19" s="282">
        <f t="shared" si="3"/>
        <v>8.6333333333333325E-4</v>
      </c>
      <c r="R19" s="130">
        <f t="shared" ref="R19:R36" si="21">ROUND(P19/O19,0)</f>
        <v>20</v>
      </c>
      <c r="S19" s="131">
        <f t="shared" ref="S19:S36" si="22">ROUND(R19/G19,2)</f>
        <v>0.53</v>
      </c>
      <c r="T19" s="137">
        <f t="shared" si="16"/>
        <v>36</v>
      </c>
      <c r="U19" s="138">
        <f t="shared" ref="U19:U36" si="23">ROUND(T19/G19,2)</f>
        <v>0.95</v>
      </c>
      <c r="V19" s="186"/>
      <c r="W19" s="172">
        <f t="shared" si="4"/>
        <v>5.97</v>
      </c>
      <c r="X19" s="195">
        <f t="shared" si="17"/>
        <v>11.15</v>
      </c>
      <c r="Y19" s="241">
        <f t="shared" si="18"/>
        <v>1.1499999999999999</v>
      </c>
      <c r="Z19" s="242">
        <f t="shared" si="5"/>
        <v>0</v>
      </c>
      <c r="AA19" s="213"/>
      <c r="AB19" s="214">
        <f t="shared" si="6"/>
        <v>5988.85</v>
      </c>
      <c r="AC19" s="238">
        <f t="shared" si="7"/>
        <v>0</v>
      </c>
      <c r="AD19" s="232">
        <f t="shared" si="8"/>
        <v>23052.40769230769</v>
      </c>
      <c r="AE19" s="233">
        <f t="shared" si="19"/>
        <v>23090.40769230769</v>
      </c>
      <c r="AF19" s="207">
        <v>3</v>
      </c>
      <c r="AH19" s="286"/>
    </row>
    <row r="20" spans="1:34" ht="15">
      <c r="A20" s="198">
        <v>4</v>
      </c>
      <c r="B20" s="118">
        <f t="shared" si="20"/>
        <v>0</v>
      </c>
      <c r="C20" s="123">
        <f t="shared" si="9"/>
        <v>16</v>
      </c>
      <c r="D20" s="84"/>
      <c r="E20" s="118">
        <f t="shared" si="10"/>
        <v>0</v>
      </c>
      <c r="F20" s="116">
        <f t="shared" ref="F20:F36" si="24">F19+E20</f>
        <v>19</v>
      </c>
      <c r="G20" s="109">
        <f t="shared" si="11"/>
        <v>57</v>
      </c>
      <c r="H20" s="17"/>
      <c r="I20" s="13">
        <f t="shared" si="12"/>
        <v>1.4</v>
      </c>
      <c r="J20" s="121">
        <f t="shared" si="13"/>
        <v>0.02</v>
      </c>
      <c r="K20" s="14">
        <f t="shared" si="14"/>
        <v>0.05</v>
      </c>
      <c r="L20" s="183"/>
      <c r="M20" s="191">
        <f t="shared" si="0"/>
        <v>6.74</v>
      </c>
      <c r="N20" s="380">
        <f t="shared" si="1"/>
        <v>1.1233333333333334E-3</v>
      </c>
      <c r="O20" s="188">
        <f t="shared" si="2"/>
        <v>0.44</v>
      </c>
      <c r="P20" s="269">
        <f t="shared" si="15"/>
        <v>10.27</v>
      </c>
      <c r="Q20" s="282">
        <f t="shared" si="3"/>
        <v>1.7116666666666667E-3</v>
      </c>
      <c r="R20" s="130">
        <f t="shared" si="21"/>
        <v>23</v>
      </c>
      <c r="S20" s="131">
        <f t="shared" si="22"/>
        <v>0.4</v>
      </c>
      <c r="T20" s="137">
        <f t="shared" si="16"/>
        <v>39</v>
      </c>
      <c r="U20" s="138">
        <f t="shared" si="23"/>
        <v>0.68</v>
      </c>
      <c r="V20" s="186"/>
      <c r="W20" s="172">
        <f t="shared" si="4"/>
        <v>9.9499999999999993</v>
      </c>
      <c r="X20" s="195">
        <f t="shared" si="17"/>
        <v>20.22</v>
      </c>
      <c r="Y20" s="241">
        <f t="shared" si="18"/>
        <v>0.97</v>
      </c>
      <c r="Z20" s="242">
        <f t="shared" si="5"/>
        <v>0</v>
      </c>
      <c r="AA20" s="213"/>
      <c r="AB20" s="214">
        <f t="shared" si="6"/>
        <v>5979.78</v>
      </c>
      <c r="AC20" s="238">
        <f t="shared" si="7"/>
        <v>0</v>
      </c>
      <c r="AD20" s="232">
        <f t="shared" si="8"/>
        <v>13608.5</v>
      </c>
      <c r="AE20" s="233">
        <f t="shared" si="19"/>
        <v>13665.5</v>
      </c>
      <c r="AF20" s="207">
        <v>4</v>
      </c>
      <c r="AH20" s="286"/>
    </row>
    <row r="21" spans="1:34" ht="15">
      <c r="A21" s="198">
        <v>5</v>
      </c>
      <c r="B21" s="119">
        <f t="shared" si="20"/>
        <v>0</v>
      </c>
      <c r="C21" s="111">
        <f t="shared" si="9"/>
        <v>16</v>
      </c>
      <c r="D21" s="15"/>
      <c r="E21" s="119">
        <f t="shared" si="10"/>
        <v>1</v>
      </c>
      <c r="F21" s="110">
        <f t="shared" si="24"/>
        <v>20</v>
      </c>
      <c r="G21" s="111">
        <f t="shared" si="11"/>
        <v>77</v>
      </c>
      <c r="H21" s="15"/>
      <c r="I21" s="19">
        <f t="shared" si="12"/>
        <v>1.45</v>
      </c>
      <c r="J21" s="20">
        <f t="shared" si="13"/>
        <v>2.9000000000000001E-2</v>
      </c>
      <c r="K21" s="21">
        <f t="shared" si="14"/>
        <v>0.08</v>
      </c>
      <c r="L21" s="183"/>
      <c r="M21" s="192">
        <f t="shared" si="0"/>
        <v>10.72</v>
      </c>
      <c r="N21" s="381">
        <f t="shared" si="1"/>
        <v>1.7866666666666669E-3</v>
      </c>
      <c r="O21" s="189">
        <f t="shared" si="2"/>
        <v>0.7</v>
      </c>
      <c r="P21" s="270">
        <f t="shared" si="15"/>
        <v>19.16</v>
      </c>
      <c r="Q21" s="281">
        <f t="shared" si="3"/>
        <v>3.1933333333333332E-3</v>
      </c>
      <c r="R21" s="132">
        <f t="shared" si="21"/>
        <v>27</v>
      </c>
      <c r="S21" s="133">
        <f t="shared" si="22"/>
        <v>0.35</v>
      </c>
      <c r="T21" s="143">
        <f t="shared" si="16"/>
        <v>43</v>
      </c>
      <c r="U21" s="133">
        <f t="shared" si="23"/>
        <v>0.56000000000000005</v>
      </c>
      <c r="V21" s="186"/>
      <c r="W21" s="181">
        <f t="shared" si="4"/>
        <v>15.92</v>
      </c>
      <c r="X21" s="196">
        <f t="shared" si="17"/>
        <v>35.08</v>
      </c>
      <c r="Y21" s="243">
        <f t="shared" si="18"/>
        <v>0.83</v>
      </c>
      <c r="Z21" s="244">
        <f t="shared" si="5"/>
        <v>0</v>
      </c>
      <c r="AA21" s="213"/>
      <c r="AB21" s="215">
        <f t="shared" si="6"/>
        <v>5964.92</v>
      </c>
      <c r="AC21" s="239">
        <f t="shared" si="7"/>
        <v>0.01</v>
      </c>
      <c r="AD21" s="234">
        <f t="shared" si="8"/>
        <v>8539.5085714285724</v>
      </c>
      <c r="AE21" s="235">
        <f t="shared" si="19"/>
        <v>8616.5085714285724</v>
      </c>
      <c r="AF21" s="207">
        <v>5</v>
      </c>
      <c r="AH21" s="286"/>
    </row>
    <row r="22" spans="1:34" ht="15">
      <c r="A22" s="198">
        <v>6</v>
      </c>
      <c r="B22" s="118">
        <f t="shared" si="20"/>
        <v>0</v>
      </c>
      <c r="C22" s="123">
        <f t="shared" si="9"/>
        <v>16</v>
      </c>
      <c r="D22" s="84"/>
      <c r="E22" s="118">
        <f t="shared" si="10"/>
        <v>1</v>
      </c>
      <c r="F22" s="116">
        <f t="shared" si="24"/>
        <v>21</v>
      </c>
      <c r="G22" s="109">
        <f t="shared" si="11"/>
        <v>98</v>
      </c>
      <c r="H22" s="17"/>
      <c r="I22" s="13">
        <f t="shared" si="12"/>
        <v>1.5</v>
      </c>
      <c r="J22" s="121">
        <f t="shared" si="13"/>
        <v>4.3999999999999997E-2</v>
      </c>
      <c r="K22" s="14">
        <f t="shared" si="14"/>
        <v>0.12</v>
      </c>
      <c r="L22" s="183"/>
      <c r="M22" s="191">
        <f t="shared" si="0"/>
        <v>16.079999999999998</v>
      </c>
      <c r="N22" s="380">
        <f t="shared" si="1"/>
        <v>2.6799999999999997E-3</v>
      </c>
      <c r="O22" s="188">
        <f t="shared" si="2"/>
        <v>1.05</v>
      </c>
      <c r="P22" s="269">
        <f t="shared" si="15"/>
        <v>34.07</v>
      </c>
      <c r="Q22" s="282">
        <f t="shared" si="3"/>
        <v>5.678333333333333E-3</v>
      </c>
      <c r="R22" s="130">
        <f t="shared" si="21"/>
        <v>32</v>
      </c>
      <c r="S22" s="131">
        <f t="shared" si="22"/>
        <v>0.33</v>
      </c>
      <c r="T22" s="137">
        <f t="shared" si="16"/>
        <v>48</v>
      </c>
      <c r="U22" s="138">
        <f t="shared" si="23"/>
        <v>0.49</v>
      </c>
      <c r="V22" s="186"/>
      <c r="W22" s="172">
        <f t="shared" si="4"/>
        <v>23.88</v>
      </c>
      <c r="X22" s="195">
        <f t="shared" si="17"/>
        <v>57.95</v>
      </c>
      <c r="Y22" s="241">
        <f t="shared" si="18"/>
        <v>0.7</v>
      </c>
      <c r="Z22" s="242">
        <f t="shared" si="5"/>
        <v>0</v>
      </c>
      <c r="AA22" s="213"/>
      <c r="AB22" s="214">
        <f t="shared" si="6"/>
        <v>5942.05</v>
      </c>
      <c r="AC22" s="238">
        <f t="shared" si="7"/>
        <v>0.01</v>
      </c>
      <c r="AD22" s="232">
        <f t="shared" si="8"/>
        <v>5677.2895238095243</v>
      </c>
      <c r="AE22" s="233">
        <f t="shared" si="19"/>
        <v>5775.2895238095243</v>
      </c>
      <c r="AF22" s="207">
        <v>6</v>
      </c>
      <c r="AH22" s="286"/>
    </row>
    <row r="23" spans="1:34" ht="15">
      <c r="A23" s="198">
        <v>7</v>
      </c>
      <c r="B23" s="118">
        <f t="shared" si="20"/>
        <v>0</v>
      </c>
      <c r="C23" s="123">
        <f t="shared" si="9"/>
        <v>16</v>
      </c>
      <c r="D23" s="84"/>
      <c r="E23" s="118">
        <f t="shared" si="10"/>
        <v>1</v>
      </c>
      <c r="F23" s="116">
        <f t="shared" si="24"/>
        <v>22</v>
      </c>
      <c r="G23" s="109">
        <f t="shared" si="11"/>
        <v>120</v>
      </c>
      <c r="H23" s="17"/>
      <c r="I23" s="13">
        <f t="shared" si="12"/>
        <v>1.55</v>
      </c>
      <c r="J23" s="121">
        <f t="shared" si="13"/>
        <v>6.8000000000000005E-2</v>
      </c>
      <c r="K23" s="14">
        <f t="shared" si="14"/>
        <v>0.19</v>
      </c>
      <c r="L23" s="183"/>
      <c r="M23" s="191">
        <f t="shared" si="0"/>
        <v>25.42</v>
      </c>
      <c r="N23" s="380">
        <f t="shared" si="1"/>
        <v>4.2366666666666672E-3</v>
      </c>
      <c r="O23" s="188">
        <f t="shared" si="2"/>
        <v>1.66</v>
      </c>
      <c r="P23" s="269">
        <f t="shared" si="15"/>
        <v>57.5</v>
      </c>
      <c r="Q23" s="282">
        <f t="shared" si="3"/>
        <v>9.5833333333333326E-3</v>
      </c>
      <c r="R23" s="130">
        <f t="shared" si="21"/>
        <v>35</v>
      </c>
      <c r="S23" s="131">
        <f t="shared" si="22"/>
        <v>0.28999999999999998</v>
      </c>
      <c r="T23" s="137">
        <f t="shared" si="16"/>
        <v>51</v>
      </c>
      <c r="U23" s="138">
        <f t="shared" si="23"/>
        <v>0.43</v>
      </c>
      <c r="V23" s="186"/>
      <c r="W23" s="172">
        <f t="shared" si="4"/>
        <v>37.81</v>
      </c>
      <c r="X23" s="195">
        <f t="shared" si="17"/>
        <v>95.31</v>
      </c>
      <c r="Y23" s="241">
        <f t="shared" si="18"/>
        <v>0.66</v>
      </c>
      <c r="Z23" s="242">
        <f t="shared" si="5"/>
        <v>0.01</v>
      </c>
      <c r="AA23" s="213"/>
      <c r="AB23" s="214">
        <f t="shared" si="6"/>
        <v>5904.69</v>
      </c>
      <c r="AC23" s="238">
        <f t="shared" si="7"/>
        <v>0.02</v>
      </c>
      <c r="AD23" s="232">
        <f t="shared" si="8"/>
        <v>3575.2638554216869</v>
      </c>
      <c r="AE23" s="233">
        <f t="shared" si="19"/>
        <v>3695.2638554216869</v>
      </c>
      <c r="AF23" s="207">
        <v>7</v>
      </c>
      <c r="AH23" s="393">
        <v>2</v>
      </c>
    </row>
    <row r="24" spans="1:34" ht="15">
      <c r="A24" s="198">
        <v>8</v>
      </c>
      <c r="B24" s="118">
        <f t="shared" si="20"/>
        <v>0</v>
      </c>
      <c r="C24" s="123">
        <f t="shared" si="9"/>
        <v>16</v>
      </c>
      <c r="D24" s="84"/>
      <c r="E24" s="118">
        <f t="shared" si="10"/>
        <v>-1</v>
      </c>
      <c r="F24" s="116">
        <f t="shared" si="24"/>
        <v>21</v>
      </c>
      <c r="G24" s="109">
        <f t="shared" si="11"/>
        <v>141</v>
      </c>
      <c r="H24" s="17"/>
      <c r="I24" s="13">
        <f t="shared" si="12"/>
        <v>1.6</v>
      </c>
      <c r="J24" s="121">
        <f t="shared" si="13"/>
        <v>0.109</v>
      </c>
      <c r="K24" s="14">
        <f t="shared" si="14"/>
        <v>0.3</v>
      </c>
      <c r="L24" s="183"/>
      <c r="M24" s="191">
        <f t="shared" si="0"/>
        <v>40.119999999999997</v>
      </c>
      <c r="N24" s="380">
        <f t="shared" si="1"/>
        <v>6.6866666666666663E-3</v>
      </c>
      <c r="O24" s="188">
        <f t="shared" si="2"/>
        <v>2.62</v>
      </c>
      <c r="P24" s="269">
        <f t="shared" si="15"/>
        <v>92.95</v>
      </c>
      <c r="Q24" s="282">
        <f t="shared" si="3"/>
        <v>1.5491666666666667E-2</v>
      </c>
      <c r="R24" s="130">
        <f t="shared" si="21"/>
        <v>35</v>
      </c>
      <c r="S24" s="131">
        <f t="shared" si="22"/>
        <v>0.25</v>
      </c>
      <c r="T24" s="137">
        <f t="shared" si="16"/>
        <v>51</v>
      </c>
      <c r="U24" s="138">
        <f t="shared" si="23"/>
        <v>0.36</v>
      </c>
      <c r="V24" s="186"/>
      <c r="W24" s="172">
        <f t="shared" si="4"/>
        <v>59.7</v>
      </c>
      <c r="X24" s="195">
        <f t="shared" si="17"/>
        <v>152.65</v>
      </c>
      <c r="Y24" s="241">
        <f t="shared" si="18"/>
        <v>0.64</v>
      </c>
      <c r="Z24" s="242">
        <f t="shared" si="5"/>
        <v>0.01</v>
      </c>
      <c r="AA24" s="213"/>
      <c r="AB24" s="214">
        <f t="shared" si="6"/>
        <v>5847.35</v>
      </c>
      <c r="AC24" s="238">
        <f t="shared" si="7"/>
        <v>0.03</v>
      </c>
      <c r="AD24" s="232">
        <f t="shared" si="8"/>
        <v>2250.0419847328244</v>
      </c>
      <c r="AE24" s="233">
        <f t="shared" si="19"/>
        <v>2391.0419847328244</v>
      </c>
      <c r="AF24" s="207">
        <v>8</v>
      </c>
      <c r="AH24" s="393"/>
    </row>
    <row r="25" spans="1:34" ht="17.25" customHeight="1">
      <c r="A25" s="198">
        <v>9</v>
      </c>
      <c r="B25" s="118">
        <f t="shared" si="20"/>
        <v>-1</v>
      </c>
      <c r="C25" s="123">
        <f t="shared" si="9"/>
        <v>15</v>
      </c>
      <c r="D25" s="84"/>
      <c r="E25" s="118">
        <f t="shared" si="10"/>
        <v>-1</v>
      </c>
      <c r="F25" s="116">
        <f t="shared" si="24"/>
        <v>20</v>
      </c>
      <c r="G25" s="109">
        <f t="shared" si="11"/>
        <v>161</v>
      </c>
      <c r="H25" s="17"/>
      <c r="I25" s="13">
        <f t="shared" si="12"/>
        <v>1.65</v>
      </c>
      <c r="J25" s="121">
        <f t="shared" si="13"/>
        <v>0.18</v>
      </c>
      <c r="K25" s="14">
        <f t="shared" si="14"/>
        <v>0.48</v>
      </c>
      <c r="L25" s="183"/>
      <c r="M25" s="191">
        <f t="shared" si="0"/>
        <v>59.97</v>
      </c>
      <c r="N25" s="380">
        <f t="shared" si="1"/>
        <v>9.9950000000000004E-3</v>
      </c>
      <c r="O25" s="188">
        <f t="shared" si="2"/>
        <v>4.1900000000000004</v>
      </c>
      <c r="P25" s="269">
        <f t="shared" si="15"/>
        <v>146.35</v>
      </c>
      <c r="Q25" s="282">
        <f t="shared" si="3"/>
        <v>2.4391666666666666E-2</v>
      </c>
      <c r="R25" s="130">
        <f t="shared" si="21"/>
        <v>35</v>
      </c>
      <c r="S25" s="131">
        <f t="shared" si="22"/>
        <v>0.22</v>
      </c>
      <c r="T25" s="137">
        <f t="shared" si="16"/>
        <v>50</v>
      </c>
      <c r="U25" s="138">
        <f t="shared" si="23"/>
        <v>0.31</v>
      </c>
      <c r="V25" s="186"/>
      <c r="W25" s="172">
        <f t="shared" si="4"/>
        <v>95.52</v>
      </c>
      <c r="X25" s="195">
        <f t="shared" si="17"/>
        <v>241.87</v>
      </c>
      <c r="Y25" s="241">
        <f t="shared" si="18"/>
        <v>0.65</v>
      </c>
      <c r="Z25" s="242">
        <f t="shared" si="5"/>
        <v>0.02</v>
      </c>
      <c r="AA25" s="213"/>
      <c r="AB25" s="214">
        <f t="shared" si="6"/>
        <v>5758.13</v>
      </c>
      <c r="AC25" s="238">
        <f t="shared" si="7"/>
        <v>0.04</v>
      </c>
      <c r="AD25" s="232">
        <f t="shared" si="8"/>
        <v>1392.4930787589497</v>
      </c>
      <c r="AE25" s="233">
        <f t="shared" si="19"/>
        <v>1553.4930787589497</v>
      </c>
      <c r="AF25" s="207">
        <v>9</v>
      </c>
      <c r="AH25" s="222"/>
    </row>
    <row r="26" spans="1:34" ht="15">
      <c r="A26" s="198">
        <v>10</v>
      </c>
      <c r="B26" s="119">
        <f t="shared" si="20"/>
        <v>-1</v>
      </c>
      <c r="C26" s="111">
        <f t="shared" si="9"/>
        <v>14</v>
      </c>
      <c r="D26" s="15"/>
      <c r="E26" s="119">
        <f t="shared" si="10"/>
        <v>-1</v>
      </c>
      <c r="F26" s="110">
        <f t="shared" si="24"/>
        <v>19</v>
      </c>
      <c r="G26" s="111">
        <f t="shared" si="11"/>
        <v>180</v>
      </c>
      <c r="H26" s="15"/>
      <c r="I26" s="19">
        <f t="shared" si="12"/>
        <v>1.7</v>
      </c>
      <c r="J26" s="20">
        <f t="shared" si="13"/>
        <v>0.30599999999999999</v>
      </c>
      <c r="K26" s="21">
        <f t="shared" si="14"/>
        <v>0.79</v>
      </c>
      <c r="L26" s="183"/>
      <c r="M26" s="192">
        <f t="shared" si="0"/>
        <v>91.72</v>
      </c>
      <c r="N26" s="381">
        <f t="shared" si="1"/>
        <v>1.5286666666666667E-2</v>
      </c>
      <c r="O26" s="189">
        <f t="shared" si="2"/>
        <v>6.89</v>
      </c>
      <c r="P26" s="270">
        <f t="shared" si="15"/>
        <v>227.71</v>
      </c>
      <c r="Q26" s="281">
        <f t="shared" si="3"/>
        <v>3.7951666666666668E-2</v>
      </c>
      <c r="R26" s="132">
        <f t="shared" si="21"/>
        <v>33</v>
      </c>
      <c r="S26" s="133">
        <f t="shared" si="22"/>
        <v>0.18</v>
      </c>
      <c r="T26" s="143">
        <f t="shared" si="16"/>
        <v>47</v>
      </c>
      <c r="U26" s="133">
        <f t="shared" si="23"/>
        <v>0.26</v>
      </c>
      <c r="V26" s="186"/>
      <c r="W26" s="181">
        <f t="shared" si="4"/>
        <v>157.21</v>
      </c>
      <c r="X26" s="196">
        <f t="shared" si="17"/>
        <v>384.92</v>
      </c>
      <c r="Y26" s="243">
        <f t="shared" si="18"/>
        <v>0.69</v>
      </c>
      <c r="Z26" s="244">
        <f t="shared" si="5"/>
        <v>0.03</v>
      </c>
      <c r="AA26" s="213"/>
      <c r="AB26" s="215">
        <f t="shared" si="6"/>
        <v>5615.08</v>
      </c>
      <c r="AC26" s="239">
        <f t="shared" si="7"/>
        <v>0.06</v>
      </c>
      <c r="AD26" s="234">
        <f t="shared" si="8"/>
        <v>833.21451378809877</v>
      </c>
      <c r="AE26" s="235">
        <f t="shared" si="19"/>
        <v>1013.2145137880988</v>
      </c>
      <c r="AF26" s="207">
        <v>10</v>
      </c>
    </row>
    <row r="27" spans="1:34" ht="15">
      <c r="A27" s="198">
        <v>11</v>
      </c>
      <c r="B27" s="118">
        <f t="shared" si="20"/>
        <v>-1</v>
      </c>
      <c r="C27" s="123">
        <f t="shared" si="9"/>
        <v>13</v>
      </c>
      <c r="D27" s="84"/>
      <c r="E27" s="118">
        <f t="shared" si="10"/>
        <v>-1</v>
      </c>
      <c r="F27" s="116">
        <f t="shared" si="24"/>
        <v>18</v>
      </c>
      <c r="G27" s="109">
        <f t="shared" si="11"/>
        <v>198</v>
      </c>
      <c r="H27" s="17"/>
      <c r="I27" s="13">
        <f t="shared" si="12"/>
        <v>1.75</v>
      </c>
      <c r="J27" s="121">
        <f t="shared" si="13"/>
        <v>0.53600000000000003</v>
      </c>
      <c r="K27" s="14">
        <f t="shared" si="14"/>
        <v>1.33</v>
      </c>
      <c r="L27" s="183"/>
      <c r="M27" s="191">
        <f t="shared" si="0"/>
        <v>142.82</v>
      </c>
      <c r="N27" s="380">
        <f t="shared" si="1"/>
        <v>2.3803333333333333E-2</v>
      </c>
      <c r="O27" s="188">
        <f t="shared" si="2"/>
        <v>11.6</v>
      </c>
      <c r="P27" s="269">
        <f t="shared" si="15"/>
        <v>354.92</v>
      </c>
      <c r="Q27" s="282">
        <f t="shared" si="3"/>
        <v>5.9153333333333336E-2</v>
      </c>
      <c r="R27" s="130">
        <f t="shared" si="21"/>
        <v>31</v>
      </c>
      <c r="S27" s="131">
        <f t="shared" si="22"/>
        <v>0.16</v>
      </c>
      <c r="T27" s="137">
        <f t="shared" si="16"/>
        <v>44</v>
      </c>
      <c r="U27" s="138">
        <f t="shared" si="23"/>
        <v>0.22</v>
      </c>
      <c r="V27" s="186"/>
      <c r="W27" s="172">
        <f t="shared" si="4"/>
        <v>264.67</v>
      </c>
      <c r="X27" s="195">
        <f t="shared" si="17"/>
        <v>619.59</v>
      </c>
      <c r="Y27" s="241">
        <f t="shared" si="18"/>
        <v>0.75</v>
      </c>
      <c r="Z27" s="242">
        <f t="shared" si="5"/>
        <v>0.04</v>
      </c>
      <c r="AA27" s="213"/>
      <c r="AB27" s="214">
        <f t="shared" si="6"/>
        <v>5380.41</v>
      </c>
      <c r="AC27" s="238">
        <f t="shared" si="7"/>
        <v>0.1</v>
      </c>
      <c r="AD27" s="232">
        <f t="shared" si="8"/>
        <v>482.08155172413791</v>
      </c>
      <c r="AE27" s="233">
        <f t="shared" si="19"/>
        <v>680.08155172413785</v>
      </c>
      <c r="AF27" s="207">
        <v>11</v>
      </c>
    </row>
    <row r="28" spans="1:34" ht="15">
      <c r="A28" s="198">
        <v>12</v>
      </c>
      <c r="B28" s="118">
        <f t="shared" si="20"/>
        <v>-1</v>
      </c>
      <c r="C28" s="123">
        <f t="shared" si="9"/>
        <v>12</v>
      </c>
      <c r="D28" s="84"/>
      <c r="E28" s="118">
        <f t="shared" si="10"/>
        <v>-1</v>
      </c>
      <c r="F28" s="116">
        <f t="shared" si="24"/>
        <v>17</v>
      </c>
      <c r="G28" s="109">
        <f t="shared" si="11"/>
        <v>215</v>
      </c>
      <c r="H28" s="17"/>
      <c r="I28" s="13">
        <f t="shared" si="12"/>
        <v>1.8</v>
      </c>
      <c r="J28" s="121">
        <f t="shared" si="13"/>
        <v>0.96499999999999997</v>
      </c>
      <c r="K28" s="14">
        <f t="shared" si="14"/>
        <v>2.2999999999999998</v>
      </c>
      <c r="L28" s="183"/>
      <c r="M28" s="191">
        <f t="shared" si="0"/>
        <v>226.92</v>
      </c>
      <c r="N28" s="380">
        <f t="shared" si="1"/>
        <v>3.7819999999999999E-2</v>
      </c>
      <c r="O28" s="188">
        <f t="shared" si="2"/>
        <v>20.059999999999999</v>
      </c>
      <c r="P28" s="269">
        <f t="shared" si="15"/>
        <v>557.87</v>
      </c>
      <c r="Q28" s="282">
        <f t="shared" si="3"/>
        <v>9.297833333333333E-2</v>
      </c>
      <c r="R28" s="130">
        <f t="shared" si="21"/>
        <v>28</v>
      </c>
      <c r="S28" s="131">
        <f t="shared" si="22"/>
        <v>0.13</v>
      </c>
      <c r="T28" s="137">
        <f t="shared" si="16"/>
        <v>40</v>
      </c>
      <c r="U28" s="138">
        <f t="shared" si="23"/>
        <v>0.19</v>
      </c>
      <c r="V28" s="186"/>
      <c r="W28" s="172">
        <f t="shared" si="4"/>
        <v>457.7</v>
      </c>
      <c r="X28" s="195">
        <f t="shared" si="17"/>
        <v>1015.57</v>
      </c>
      <c r="Y28" s="241">
        <f t="shared" si="18"/>
        <v>0.82</v>
      </c>
      <c r="Z28" s="242">
        <f t="shared" si="5"/>
        <v>0.08</v>
      </c>
      <c r="AA28" s="213"/>
      <c r="AB28" s="214">
        <f t="shared" si="6"/>
        <v>4984.43</v>
      </c>
      <c r="AC28" s="238">
        <f t="shared" si="7"/>
        <v>0.17</v>
      </c>
      <c r="AD28" s="232">
        <f t="shared" si="8"/>
        <v>266.72931206380861</v>
      </c>
      <c r="AE28" s="233">
        <f t="shared" si="19"/>
        <v>481.72931206380861</v>
      </c>
      <c r="AF28" s="207">
        <v>12</v>
      </c>
    </row>
    <row r="29" spans="1:34" ht="15">
      <c r="A29" s="198">
        <v>13</v>
      </c>
      <c r="B29" s="118">
        <f t="shared" si="20"/>
        <v>-1</v>
      </c>
      <c r="C29" s="123">
        <f t="shared" si="9"/>
        <v>11</v>
      </c>
      <c r="D29" s="84"/>
      <c r="E29" s="118">
        <f t="shared" si="10"/>
        <v>-1</v>
      </c>
      <c r="F29" s="116">
        <f t="shared" si="24"/>
        <v>16</v>
      </c>
      <c r="G29" s="109">
        <f t="shared" si="11"/>
        <v>231</v>
      </c>
      <c r="H29" s="17"/>
      <c r="I29" s="13">
        <f t="shared" si="12"/>
        <v>1.85</v>
      </c>
      <c r="J29" s="121">
        <f t="shared" si="13"/>
        <v>1.7849999999999999</v>
      </c>
      <c r="K29" s="14">
        <f t="shared" si="14"/>
        <v>4.09</v>
      </c>
      <c r="L29" s="183"/>
      <c r="M29" s="191">
        <f t="shared" si="0"/>
        <v>367.72</v>
      </c>
      <c r="N29" s="380">
        <f t="shared" si="1"/>
        <v>6.128666666666667E-2</v>
      </c>
      <c r="O29" s="188">
        <f t="shared" si="2"/>
        <v>35.659999999999997</v>
      </c>
      <c r="P29" s="269">
        <f t="shared" si="15"/>
        <v>889.48</v>
      </c>
      <c r="Q29" s="282">
        <f t="shared" si="3"/>
        <v>0.14824666666666667</v>
      </c>
      <c r="R29" s="130">
        <f t="shared" si="21"/>
        <v>25</v>
      </c>
      <c r="S29" s="131">
        <f t="shared" si="22"/>
        <v>0.11</v>
      </c>
      <c r="T29" s="137">
        <f t="shared" si="16"/>
        <v>36</v>
      </c>
      <c r="U29" s="138">
        <f t="shared" si="23"/>
        <v>0.16</v>
      </c>
      <c r="V29" s="186"/>
      <c r="W29" s="172">
        <f t="shared" si="4"/>
        <v>813.91</v>
      </c>
      <c r="X29" s="195">
        <f t="shared" si="17"/>
        <v>1703.39</v>
      </c>
      <c r="Y29" s="241">
        <f t="shared" si="18"/>
        <v>0.92</v>
      </c>
      <c r="Z29" s="242">
        <f t="shared" si="5"/>
        <v>0.14000000000000001</v>
      </c>
      <c r="AA29" s="213"/>
      <c r="AB29" s="214">
        <f t="shared" si="6"/>
        <v>4296.6099999999997</v>
      </c>
      <c r="AC29" s="238">
        <f t="shared" si="7"/>
        <v>0.28000000000000003</v>
      </c>
      <c r="AD29" s="232">
        <f t="shared" si="8"/>
        <v>138.74756029164331</v>
      </c>
      <c r="AE29" s="233">
        <f t="shared" si="19"/>
        <v>369.74756029164331</v>
      </c>
      <c r="AF29" s="207">
        <v>13</v>
      </c>
    </row>
    <row r="30" spans="1:34" ht="15">
      <c r="A30" s="198">
        <v>14</v>
      </c>
      <c r="B30" s="118">
        <f t="shared" si="20"/>
        <v>-1</v>
      </c>
      <c r="C30" s="123">
        <f t="shared" si="9"/>
        <v>10</v>
      </c>
      <c r="D30" s="84"/>
      <c r="E30" s="118">
        <f t="shared" si="10"/>
        <v>-1</v>
      </c>
      <c r="F30" s="116">
        <f t="shared" si="24"/>
        <v>15</v>
      </c>
      <c r="G30" s="109">
        <f t="shared" si="11"/>
        <v>246</v>
      </c>
      <c r="H30" s="17"/>
      <c r="I30" s="13">
        <f t="shared" si="12"/>
        <v>1.9</v>
      </c>
      <c r="J30" s="121">
        <f t="shared" si="13"/>
        <v>3.3919999999999999</v>
      </c>
      <c r="K30" s="14">
        <f t="shared" si="14"/>
        <v>7.48</v>
      </c>
      <c r="L30" s="183"/>
      <c r="M30" s="191">
        <f t="shared" si="0"/>
        <v>607.41999999999996</v>
      </c>
      <c r="N30" s="380">
        <f t="shared" si="1"/>
        <v>0.10123666666666666</v>
      </c>
      <c r="O30" s="188">
        <f t="shared" si="2"/>
        <v>65.23</v>
      </c>
      <c r="P30" s="269">
        <f t="shared" si="15"/>
        <v>1444.8</v>
      </c>
      <c r="Q30" s="282">
        <f t="shared" si="3"/>
        <v>0.24079999999999999</v>
      </c>
      <c r="R30" s="130">
        <f t="shared" si="21"/>
        <v>22</v>
      </c>
      <c r="S30" s="131">
        <f t="shared" si="22"/>
        <v>0.09</v>
      </c>
      <c r="T30" s="137">
        <f t="shared" si="16"/>
        <v>32</v>
      </c>
      <c r="U30" s="138">
        <f t="shared" si="23"/>
        <v>0.13</v>
      </c>
      <c r="V30" s="186"/>
      <c r="W30" s="172">
        <f t="shared" si="4"/>
        <v>1488.52</v>
      </c>
      <c r="X30" s="195">
        <f t="shared" si="17"/>
        <v>2933.32</v>
      </c>
      <c r="Y30" s="241">
        <f t="shared" si="18"/>
        <v>1.03</v>
      </c>
      <c r="Z30" s="242">
        <f t="shared" si="5"/>
        <v>0.25</v>
      </c>
      <c r="AA30" s="213"/>
      <c r="AB30" s="214">
        <f t="shared" si="6"/>
        <v>3066.68</v>
      </c>
      <c r="AC30" s="238">
        <f t="shared" si="7"/>
        <v>0.49</v>
      </c>
      <c r="AD30" s="232">
        <f t="shared" si="8"/>
        <v>65.26898666257857</v>
      </c>
      <c r="AE30" s="233">
        <f t="shared" si="19"/>
        <v>311.26898666257858</v>
      </c>
      <c r="AF30" s="207">
        <v>14</v>
      </c>
    </row>
    <row r="31" spans="1:34" ht="15">
      <c r="A31" s="383">
        <v>15</v>
      </c>
      <c r="B31" s="119">
        <f t="shared" si="20"/>
        <v>-1</v>
      </c>
      <c r="C31" s="111">
        <f t="shared" si="9"/>
        <v>9</v>
      </c>
      <c r="D31" s="15"/>
      <c r="E31" s="119">
        <f t="shared" si="10"/>
        <v>0</v>
      </c>
      <c r="F31" s="110">
        <f t="shared" si="24"/>
        <v>15</v>
      </c>
      <c r="G31" s="111">
        <f t="shared" si="11"/>
        <v>261</v>
      </c>
      <c r="H31" s="15"/>
      <c r="I31" s="19">
        <f t="shared" si="12"/>
        <v>1.95</v>
      </c>
      <c r="J31" s="20">
        <f t="shared" si="13"/>
        <v>6.6139999999999999</v>
      </c>
      <c r="K31" s="21">
        <f t="shared" si="14"/>
        <v>14.09</v>
      </c>
      <c r="L31" s="183"/>
      <c r="M31" s="192">
        <f t="shared" si="0"/>
        <v>1021.2</v>
      </c>
      <c r="N31" s="381">
        <f t="shared" si="1"/>
        <v>0.17020000000000002</v>
      </c>
      <c r="O31" s="189">
        <f t="shared" si="2"/>
        <v>122.86</v>
      </c>
      <c r="P31" s="270">
        <f t="shared" si="15"/>
        <v>2462.87</v>
      </c>
      <c r="Q31" s="281">
        <f t="shared" si="3"/>
        <v>0.41047833333333333</v>
      </c>
      <c r="R31" s="132">
        <f t="shared" si="21"/>
        <v>20</v>
      </c>
      <c r="S31" s="133">
        <f t="shared" si="22"/>
        <v>0.08</v>
      </c>
      <c r="T31" s="141">
        <f t="shared" si="16"/>
        <v>29</v>
      </c>
      <c r="U31" s="142">
        <f t="shared" si="23"/>
        <v>0.11</v>
      </c>
      <c r="V31" s="186"/>
      <c r="W31" s="181">
        <f t="shared" si="4"/>
        <v>2803.91</v>
      </c>
      <c r="X31" s="196">
        <f t="shared" si="17"/>
        <v>5266.78</v>
      </c>
      <c r="Y31" s="243">
        <f t="shared" si="18"/>
        <v>1.1399999999999999</v>
      </c>
      <c r="Z31" s="244">
        <f t="shared" si="5"/>
        <v>0.47</v>
      </c>
      <c r="AA31" s="213"/>
      <c r="AB31" s="215">
        <f t="shared" si="6"/>
        <v>733.22</v>
      </c>
      <c r="AC31" s="239">
        <f t="shared" si="7"/>
        <v>0.88</v>
      </c>
      <c r="AD31" s="234">
        <f t="shared" si="8"/>
        <v>24.22552498779098</v>
      </c>
      <c r="AE31" s="235">
        <f t="shared" si="19"/>
        <v>285.225524987791</v>
      </c>
      <c r="AF31" s="207">
        <v>15</v>
      </c>
    </row>
    <row r="32" spans="1:34" ht="15">
      <c r="A32" s="198">
        <v>16</v>
      </c>
      <c r="B32" s="118">
        <f t="shared" si="20"/>
        <v>-1</v>
      </c>
      <c r="C32" s="123">
        <f t="shared" si="9"/>
        <v>8</v>
      </c>
      <c r="D32" s="84"/>
      <c r="E32" s="118">
        <f t="shared" si="10"/>
        <v>0</v>
      </c>
      <c r="F32" s="116">
        <f t="shared" si="24"/>
        <v>15</v>
      </c>
      <c r="G32" s="109">
        <f t="shared" si="11"/>
        <v>276</v>
      </c>
      <c r="H32" s="17"/>
      <c r="I32" s="13">
        <f t="shared" si="12"/>
        <v>1.95</v>
      </c>
      <c r="J32" s="121">
        <f t="shared" si="13"/>
        <v>12.897</v>
      </c>
      <c r="K32" s="14">
        <f t="shared" si="14"/>
        <v>26.990000000000002</v>
      </c>
      <c r="L32" s="183"/>
      <c r="M32" s="191">
        <f t="shared" si="0"/>
        <v>1720.86</v>
      </c>
      <c r="N32" s="380">
        <f t="shared" si="1"/>
        <v>0.28681000000000001</v>
      </c>
      <c r="O32" s="188">
        <f t="shared" si="2"/>
        <v>235.35</v>
      </c>
      <c r="P32" s="269">
        <f t="shared" si="15"/>
        <v>4383.22</v>
      </c>
      <c r="Q32" s="282">
        <f t="shared" si="3"/>
        <v>0.73053666666666672</v>
      </c>
      <c r="R32" s="130">
        <f t="shared" si="21"/>
        <v>19</v>
      </c>
      <c r="S32" s="131">
        <f t="shared" si="22"/>
        <v>7.0000000000000007E-2</v>
      </c>
      <c r="T32" s="137">
        <f t="shared" si="16"/>
        <v>27</v>
      </c>
      <c r="U32" s="138">
        <f t="shared" si="23"/>
        <v>0.1</v>
      </c>
      <c r="V32" s="186"/>
      <c r="W32" s="172">
        <f t="shared" si="4"/>
        <v>5371.01</v>
      </c>
      <c r="X32" s="195">
        <f t="shared" si="17"/>
        <v>9754.23</v>
      </c>
      <c r="Y32" s="241">
        <f t="shared" si="18"/>
        <v>1.23</v>
      </c>
      <c r="Z32" s="242">
        <f t="shared" si="5"/>
        <v>0.9</v>
      </c>
      <c r="AA32" s="213"/>
      <c r="AB32" s="214">
        <f t="shared" si="6"/>
        <v>-3754.23</v>
      </c>
      <c r="AC32" s="238">
        <f t="shared" si="7"/>
        <v>1.63</v>
      </c>
      <c r="AD32" s="232">
        <f t="shared" si="8"/>
        <v>0</v>
      </c>
      <c r="AE32" s="233">
        <f t="shared" si="19"/>
        <v>0</v>
      </c>
      <c r="AF32" s="207">
        <v>16</v>
      </c>
    </row>
    <row r="33" spans="1:32" ht="15">
      <c r="A33" s="198">
        <v>17</v>
      </c>
      <c r="B33" s="118">
        <f t="shared" si="20"/>
        <v>-1</v>
      </c>
      <c r="C33" s="123">
        <f t="shared" si="9"/>
        <v>7</v>
      </c>
      <c r="D33" s="84"/>
      <c r="E33" s="118">
        <f t="shared" si="10"/>
        <v>0</v>
      </c>
      <c r="F33" s="116">
        <f t="shared" si="24"/>
        <v>15</v>
      </c>
      <c r="G33" s="109">
        <f t="shared" si="11"/>
        <v>291</v>
      </c>
      <c r="H33" s="17"/>
      <c r="I33" s="13">
        <f t="shared" si="12"/>
        <v>1.95</v>
      </c>
      <c r="J33" s="121">
        <f t="shared" si="13"/>
        <v>25.149000000000001</v>
      </c>
      <c r="K33" s="14">
        <f t="shared" si="14"/>
        <v>52.14</v>
      </c>
      <c r="L33" s="183"/>
      <c r="M33" s="191">
        <f t="shared" si="0"/>
        <v>2869.78</v>
      </c>
      <c r="N33" s="380">
        <f t="shared" si="1"/>
        <v>0.4782966666666667</v>
      </c>
      <c r="O33" s="188">
        <f t="shared" si="2"/>
        <v>454.66</v>
      </c>
      <c r="P33" s="269">
        <f t="shared" si="15"/>
        <v>8064.41</v>
      </c>
      <c r="Q33" s="282">
        <f t="shared" si="3"/>
        <v>1.3440683333333332</v>
      </c>
      <c r="R33" s="130">
        <f t="shared" si="21"/>
        <v>18</v>
      </c>
      <c r="S33" s="131">
        <f t="shared" si="22"/>
        <v>0.06</v>
      </c>
      <c r="T33" s="137">
        <f t="shared" si="16"/>
        <v>25</v>
      </c>
      <c r="U33" s="138">
        <f t="shared" si="23"/>
        <v>0.09</v>
      </c>
      <c r="V33" s="186"/>
      <c r="W33" s="172">
        <f t="shared" si="4"/>
        <v>10375.86</v>
      </c>
      <c r="X33" s="195">
        <f t="shared" si="17"/>
        <v>18440.27</v>
      </c>
      <c r="Y33" s="241">
        <f t="shared" si="18"/>
        <v>1.29</v>
      </c>
      <c r="Z33" s="242">
        <f t="shared" si="5"/>
        <v>1.73</v>
      </c>
      <c r="AA33" s="213"/>
      <c r="AB33" s="214">
        <f t="shared" si="6"/>
        <v>-12440.27</v>
      </c>
      <c r="AC33" s="238">
        <f t="shared" si="7"/>
        <v>3.07</v>
      </c>
      <c r="AD33" s="232">
        <f t="shared" si="8"/>
        <v>0</v>
      </c>
      <c r="AE33" s="233">
        <f t="shared" si="19"/>
        <v>0</v>
      </c>
      <c r="AF33" s="207">
        <v>17</v>
      </c>
    </row>
    <row r="34" spans="1:32" ht="15">
      <c r="A34" s="198">
        <v>18</v>
      </c>
      <c r="B34" s="118">
        <f t="shared" si="20"/>
        <v>-1</v>
      </c>
      <c r="C34" s="123">
        <f t="shared" si="9"/>
        <v>6</v>
      </c>
      <c r="D34" s="84"/>
      <c r="E34" s="118">
        <f t="shared" si="10"/>
        <v>0</v>
      </c>
      <c r="F34" s="116">
        <f t="shared" si="24"/>
        <v>15</v>
      </c>
      <c r="G34" s="109">
        <f t="shared" si="11"/>
        <v>306</v>
      </c>
      <c r="H34" s="17"/>
      <c r="I34" s="13">
        <f t="shared" si="12"/>
        <v>1.95</v>
      </c>
      <c r="J34" s="121">
        <f t="shared" si="13"/>
        <v>49.040999999999997</v>
      </c>
      <c r="K34" s="14">
        <f t="shared" si="14"/>
        <v>101.18</v>
      </c>
      <c r="L34" s="183"/>
      <c r="M34" s="191">
        <f t="shared" si="0"/>
        <v>4686.66</v>
      </c>
      <c r="N34" s="380">
        <f t="shared" si="1"/>
        <v>0.78110999999999997</v>
      </c>
      <c r="O34" s="188">
        <f t="shared" si="2"/>
        <v>882.29</v>
      </c>
      <c r="P34" s="269">
        <f t="shared" si="15"/>
        <v>15178.57</v>
      </c>
      <c r="Q34" s="282">
        <f t="shared" si="3"/>
        <v>2.5297616666666665</v>
      </c>
      <c r="R34" s="130">
        <f t="shared" si="21"/>
        <v>17</v>
      </c>
      <c r="S34" s="131">
        <f t="shared" si="22"/>
        <v>0.06</v>
      </c>
      <c r="T34" s="137">
        <f t="shared" si="16"/>
        <v>23</v>
      </c>
      <c r="U34" s="138">
        <f t="shared" si="23"/>
        <v>0.08</v>
      </c>
      <c r="V34" s="186"/>
      <c r="W34" s="172">
        <f t="shared" si="4"/>
        <v>20134.82</v>
      </c>
      <c r="X34" s="195">
        <f t="shared" si="17"/>
        <v>35313.39</v>
      </c>
      <c r="Y34" s="241">
        <f t="shared" si="18"/>
        <v>1.33</v>
      </c>
      <c r="Z34" s="242">
        <f t="shared" si="5"/>
        <v>3.36</v>
      </c>
      <c r="AA34" s="213"/>
      <c r="AB34" s="214">
        <f t="shared" si="6"/>
        <v>-29313.39</v>
      </c>
      <c r="AC34" s="238">
        <f t="shared" si="7"/>
        <v>5.89</v>
      </c>
      <c r="AD34" s="232">
        <f t="shared" si="8"/>
        <v>0</v>
      </c>
      <c r="AE34" s="233">
        <f t="shared" si="19"/>
        <v>0</v>
      </c>
      <c r="AF34" s="207">
        <v>18</v>
      </c>
    </row>
    <row r="35" spans="1:32" ht="15">
      <c r="A35" s="198">
        <v>19</v>
      </c>
      <c r="B35" s="118">
        <f t="shared" si="20"/>
        <v>-1</v>
      </c>
      <c r="C35" s="123">
        <f t="shared" si="9"/>
        <v>5</v>
      </c>
      <c r="D35" s="84"/>
      <c r="E35" s="118">
        <f t="shared" si="10"/>
        <v>0</v>
      </c>
      <c r="F35" s="116">
        <f t="shared" si="24"/>
        <v>15</v>
      </c>
      <c r="G35" s="109">
        <f t="shared" si="11"/>
        <v>321</v>
      </c>
      <c r="H35" s="17"/>
      <c r="I35" s="13">
        <f t="shared" si="12"/>
        <v>1.95</v>
      </c>
      <c r="J35" s="121">
        <f t="shared" si="13"/>
        <v>95.63</v>
      </c>
      <c r="K35" s="14">
        <f t="shared" si="14"/>
        <v>196.81</v>
      </c>
      <c r="L35" s="183"/>
      <c r="M35" s="191">
        <f t="shared" si="0"/>
        <v>7400.04</v>
      </c>
      <c r="N35" s="380">
        <f t="shared" si="1"/>
        <v>1.2333400000000001</v>
      </c>
      <c r="O35" s="188">
        <f t="shared" si="2"/>
        <v>1716.18</v>
      </c>
      <c r="P35" s="269">
        <f t="shared" si="15"/>
        <v>28986.69</v>
      </c>
      <c r="Q35" s="282">
        <f t="shared" si="3"/>
        <v>4.8311149999999996</v>
      </c>
      <c r="R35" s="130">
        <f t="shared" si="21"/>
        <v>17</v>
      </c>
      <c r="S35" s="131">
        <f t="shared" si="22"/>
        <v>0.05</v>
      </c>
      <c r="T35" s="137">
        <f t="shared" si="16"/>
        <v>22</v>
      </c>
      <c r="U35" s="138">
        <f t="shared" si="23"/>
        <v>7.0000000000000007E-2</v>
      </c>
      <c r="V35" s="186"/>
      <c r="W35" s="172">
        <f t="shared" si="4"/>
        <v>39165.19</v>
      </c>
      <c r="X35" s="195">
        <f t="shared" si="17"/>
        <v>68151.88</v>
      </c>
      <c r="Y35" s="241">
        <f t="shared" si="18"/>
        <v>1.35</v>
      </c>
      <c r="Z35" s="242">
        <f t="shared" si="5"/>
        <v>6.53</v>
      </c>
      <c r="AA35" s="213"/>
      <c r="AB35" s="214">
        <f t="shared" si="6"/>
        <v>-62151.88</v>
      </c>
      <c r="AC35" s="238">
        <f t="shared" si="7"/>
        <v>11.36</v>
      </c>
      <c r="AD35" s="232">
        <f t="shared" si="8"/>
        <v>0</v>
      </c>
      <c r="AE35" s="233">
        <f t="shared" si="19"/>
        <v>0</v>
      </c>
      <c r="AF35" s="207">
        <v>19</v>
      </c>
    </row>
    <row r="36" spans="1:32" ht="15.75" thickBot="1">
      <c r="A36" s="199">
        <v>20</v>
      </c>
      <c r="B36" s="120">
        <f t="shared" si="20"/>
        <v>-1</v>
      </c>
      <c r="C36" s="124">
        <f t="shared" si="9"/>
        <v>4</v>
      </c>
      <c r="D36" s="87"/>
      <c r="E36" s="120">
        <f t="shared" si="10"/>
        <v>0</v>
      </c>
      <c r="F36" s="117">
        <f t="shared" si="24"/>
        <v>15</v>
      </c>
      <c r="G36" s="112">
        <f t="shared" si="11"/>
        <v>336</v>
      </c>
      <c r="H36" s="27"/>
      <c r="I36" s="23">
        <f t="shared" si="12"/>
        <v>1.95</v>
      </c>
      <c r="J36" s="122">
        <f t="shared" si="13"/>
        <v>186.47900000000001</v>
      </c>
      <c r="K36" s="24">
        <f t="shared" si="14"/>
        <v>383.28999999999996</v>
      </c>
      <c r="L36" s="183"/>
      <c r="M36" s="193">
        <f t="shared" si="0"/>
        <v>11069.42</v>
      </c>
      <c r="N36" s="382">
        <f t="shared" si="1"/>
        <v>1.8449033333333333</v>
      </c>
      <c r="O36" s="190">
        <f t="shared" si="2"/>
        <v>3342.29</v>
      </c>
      <c r="P36" s="268">
        <f t="shared" si="15"/>
        <v>55848.31</v>
      </c>
      <c r="Q36" s="283">
        <f t="shared" si="3"/>
        <v>9.3080516666666657</v>
      </c>
      <c r="R36" s="134">
        <f t="shared" si="21"/>
        <v>17</v>
      </c>
      <c r="S36" s="135">
        <f t="shared" si="22"/>
        <v>0.05</v>
      </c>
      <c r="T36" s="139">
        <f t="shared" si="16"/>
        <v>21</v>
      </c>
      <c r="U36" s="140">
        <f t="shared" si="23"/>
        <v>0.06</v>
      </c>
      <c r="V36" s="186"/>
      <c r="W36" s="173">
        <f t="shared" si="4"/>
        <v>76274.710000000006</v>
      </c>
      <c r="X36" s="197">
        <f t="shared" si="17"/>
        <v>132123.01999999999</v>
      </c>
      <c r="Y36" s="245">
        <f t="shared" si="18"/>
        <v>1.37</v>
      </c>
      <c r="Z36" s="246">
        <f t="shared" si="5"/>
        <v>12.71</v>
      </c>
      <c r="AA36" s="213"/>
      <c r="AB36" s="216">
        <f t="shared" si="6"/>
        <v>-126123.02</v>
      </c>
      <c r="AC36" s="240">
        <f t="shared" si="7"/>
        <v>22.02</v>
      </c>
      <c r="AD36" s="236">
        <f t="shared" si="8"/>
        <v>0</v>
      </c>
      <c r="AE36" s="237">
        <f t="shared" si="19"/>
        <v>0</v>
      </c>
      <c r="AF36" s="208">
        <v>20</v>
      </c>
    </row>
    <row r="37" spans="1:32" ht="4.5" customHeight="1">
      <c r="L37" s="184"/>
      <c r="M37" s="185"/>
      <c r="N37" s="185"/>
      <c r="O37" s="185"/>
      <c r="P37" s="185"/>
      <c r="Q37" s="185"/>
      <c r="R37" s="185"/>
      <c r="S37" s="185"/>
      <c r="T37" s="185"/>
      <c r="U37" s="185"/>
      <c r="V37" s="186"/>
      <c r="W37" s="186"/>
      <c r="X37" s="186"/>
      <c r="Y37" s="186"/>
      <c r="Z37" s="186"/>
      <c r="AA37" s="185"/>
      <c r="AB37" s="185"/>
      <c r="AC37" s="185"/>
      <c r="AD37" s="185"/>
      <c r="AE37" s="185"/>
    </row>
    <row r="40" spans="1:32" ht="26.25">
      <c r="A40" s="284"/>
      <c r="B40" s="285">
        <v>1</v>
      </c>
      <c r="C40" s="285"/>
      <c r="D40" s="285"/>
      <c r="E40" s="285"/>
      <c r="F40" s="285">
        <v>2</v>
      </c>
      <c r="G40" s="285"/>
      <c r="H40" s="285"/>
      <c r="I40" s="285"/>
      <c r="J40" s="285">
        <v>3</v>
      </c>
      <c r="K40" s="285"/>
      <c r="L40" s="285"/>
      <c r="M40" s="285"/>
      <c r="N40" s="285"/>
      <c r="O40" s="285"/>
      <c r="P40" s="285"/>
      <c r="Q40" s="285">
        <v>4</v>
      </c>
      <c r="R40" s="285"/>
      <c r="S40" s="285"/>
      <c r="T40" s="285"/>
      <c r="U40" s="285"/>
      <c r="V40" s="285"/>
      <c r="W40" s="285"/>
      <c r="X40" s="392">
        <v>5</v>
      </c>
      <c r="Y40" s="392"/>
      <c r="Z40" s="285"/>
      <c r="AA40" s="285"/>
      <c r="AB40" s="285"/>
      <c r="AC40" s="392">
        <v>6</v>
      </c>
      <c r="AD40" s="392"/>
    </row>
  </sheetData>
  <protectedRanges>
    <protectedRange sqref="C2:C4" name="Диапазон1"/>
    <protectedRange sqref="G2:G4" name="Диапазон1_1"/>
    <protectedRange sqref="K2:K4" name="Диапазон1_2"/>
  </protectedRanges>
  <mergeCells count="9">
    <mergeCell ref="M15:N15"/>
    <mergeCell ref="AC40:AD40"/>
    <mergeCell ref="X40:Y40"/>
    <mergeCell ref="AH23:AH24"/>
    <mergeCell ref="AH5:AH6"/>
    <mergeCell ref="T15:U15"/>
    <mergeCell ref="AD15:AE15"/>
    <mergeCell ref="R15:S15"/>
    <mergeCell ref="P15:Q15"/>
  </mergeCells>
  <phoneticPr fontId="2" type="noConversion"/>
  <pageMargins left="0.2" right="0.12" top="0.4" bottom="0.34" header="0.3" footer="0.23"/>
  <pageSetup paperSize="9" orientation="landscape" horizontalDpi="200" verticalDpi="200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Z1" sqref="Z1"/>
    </sheetView>
  </sheetViews>
  <sheetFormatPr defaultRowHeight="12.75"/>
  <sheetData/>
  <sheetProtection sheet="1" objects="1" scenarios="1"/>
  <phoneticPr fontId="2" type="noConversion"/>
  <pageMargins left="0.75" right="0.75" top="1" bottom="1" header="0.5" footer="0.5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49"/>
  <sheetViews>
    <sheetView workbookViewId="0">
      <selection activeCell="B7" sqref="B7"/>
    </sheetView>
  </sheetViews>
  <sheetFormatPr defaultRowHeight="12.75"/>
  <cols>
    <col min="1" max="1" width="4" customWidth="1"/>
    <col min="2" max="2" width="16.85546875" customWidth="1"/>
    <col min="4" max="4" width="16.140625" customWidth="1"/>
  </cols>
  <sheetData>
    <row r="1" spans="1:6" ht="15.75">
      <c r="B1" s="218" t="s">
        <v>51</v>
      </c>
    </row>
    <row r="2" spans="1:6" ht="15.75">
      <c r="B2" s="218"/>
    </row>
    <row r="3" spans="1:6">
      <c r="B3" s="222" t="s">
        <v>58</v>
      </c>
    </row>
    <row r="4" spans="1:6">
      <c r="B4" s="222" t="s">
        <v>59</v>
      </c>
    </row>
    <row r="5" spans="1:6">
      <c r="B5" s="222" t="s">
        <v>56</v>
      </c>
    </row>
    <row r="7" spans="1:6" ht="15.75">
      <c r="B7" s="220">
        <v>42492</v>
      </c>
      <c r="D7" s="221" t="s">
        <v>54</v>
      </c>
      <c r="F7" s="223" t="s">
        <v>55</v>
      </c>
    </row>
    <row r="8" spans="1:6" ht="13.5" thickBot="1"/>
    <row r="9" spans="1:6" ht="39" thickBot="1">
      <c r="A9" s="224" t="s">
        <v>57</v>
      </c>
      <c r="B9" s="225" t="s">
        <v>52</v>
      </c>
      <c r="C9" s="229" t="s">
        <v>39</v>
      </c>
      <c r="D9" s="230" t="s">
        <v>53</v>
      </c>
      <c r="E9" s="219"/>
    </row>
    <row r="10" spans="1:6" ht="14.25">
      <c r="A10" s="249">
        <v>1</v>
      </c>
      <c r="B10" s="250" t="s">
        <v>29</v>
      </c>
      <c r="C10" s="231">
        <v>230.72</v>
      </c>
      <c r="D10" s="251">
        <v>10</v>
      </c>
    </row>
    <row r="11" spans="1:6" ht="14.25">
      <c r="A11" s="252">
        <f>A10+1</f>
        <v>2</v>
      </c>
      <c r="B11" s="253" t="s">
        <v>60</v>
      </c>
      <c r="C11" s="254">
        <v>293.43</v>
      </c>
      <c r="D11" s="255">
        <v>10</v>
      </c>
    </row>
    <row r="12" spans="1:6" ht="14.25">
      <c r="A12" s="252">
        <f t="shared" ref="A12:A49" si="0">A11+1</f>
        <v>3</v>
      </c>
      <c r="B12" s="253" t="s">
        <v>61</v>
      </c>
      <c r="C12" s="254">
        <v>153.47999999999999</v>
      </c>
      <c r="D12" s="255">
        <v>10</v>
      </c>
    </row>
    <row r="13" spans="1:6" ht="14.25">
      <c r="A13" s="252">
        <f t="shared" si="0"/>
        <v>4</v>
      </c>
      <c r="B13" s="253" t="s">
        <v>62</v>
      </c>
      <c r="C13" s="254">
        <v>140.97999999999999</v>
      </c>
      <c r="D13" s="255">
        <v>10</v>
      </c>
    </row>
    <row r="14" spans="1:6" ht="14.25">
      <c r="A14" s="256">
        <f t="shared" si="0"/>
        <v>5</v>
      </c>
      <c r="B14" s="257" t="s">
        <v>64</v>
      </c>
      <c r="C14" s="258">
        <v>200</v>
      </c>
      <c r="D14" s="259">
        <v>10.4811</v>
      </c>
    </row>
    <row r="15" spans="1:6" ht="14.25">
      <c r="A15" s="256">
        <f t="shared" si="0"/>
        <v>6</v>
      </c>
      <c r="B15" s="257" t="s">
        <v>65</v>
      </c>
      <c r="C15" s="258">
        <v>200</v>
      </c>
      <c r="D15" s="259">
        <v>9.4276999999999997</v>
      </c>
    </row>
    <row r="16" spans="1:6" ht="14.25">
      <c r="A16" s="256">
        <f t="shared" si="0"/>
        <v>7</v>
      </c>
      <c r="B16" s="257" t="s">
        <v>66</v>
      </c>
      <c r="C16" s="258">
        <v>200</v>
      </c>
      <c r="D16" s="259">
        <v>7.9878999999999998</v>
      </c>
    </row>
    <row r="17" spans="1:4" ht="14.25">
      <c r="A17" s="264">
        <f t="shared" si="0"/>
        <v>8</v>
      </c>
      <c r="B17" s="265" t="s">
        <v>67</v>
      </c>
      <c r="C17" s="266">
        <v>230.72</v>
      </c>
      <c r="D17" s="267">
        <v>10.4811</v>
      </c>
    </row>
    <row r="18" spans="1:4" ht="14.25">
      <c r="A18" s="264">
        <f t="shared" si="0"/>
        <v>9</v>
      </c>
      <c r="B18" s="265" t="s">
        <v>68</v>
      </c>
      <c r="C18" s="266">
        <v>230.72</v>
      </c>
      <c r="D18" s="267">
        <v>9.4276999999999997</v>
      </c>
    </row>
    <row r="19" spans="1:4" ht="14.25">
      <c r="A19" s="264">
        <f t="shared" si="0"/>
        <v>10</v>
      </c>
      <c r="B19" s="265" t="s">
        <v>69</v>
      </c>
      <c r="C19" s="266">
        <v>230.72</v>
      </c>
      <c r="D19" s="267">
        <v>14.67</v>
      </c>
    </row>
    <row r="20" spans="1:4" ht="14.25">
      <c r="A20" s="264">
        <f t="shared" si="0"/>
        <v>11</v>
      </c>
      <c r="B20" s="265" t="s">
        <v>70</v>
      </c>
      <c r="C20" s="266">
        <v>230.72</v>
      </c>
      <c r="D20" s="267">
        <v>7.6719999999999997</v>
      </c>
    </row>
    <row r="21" spans="1:4" ht="14.25">
      <c r="A21" s="264">
        <f t="shared" si="0"/>
        <v>12</v>
      </c>
      <c r="B21" s="265" t="s">
        <v>71</v>
      </c>
      <c r="C21" s="266">
        <v>230.72</v>
      </c>
      <c r="D21" s="267">
        <v>7.9878999999999998</v>
      </c>
    </row>
    <row r="22" spans="1:4" ht="14.25">
      <c r="A22" s="264">
        <f t="shared" si="0"/>
        <v>13</v>
      </c>
      <c r="B22" s="265" t="s">
        <v>72</v>
      </c>
      <c r="C22" s="266">
        <v>230.72</v>
      </c>
      <c r="D22" s="267">
        <v>7.0439999999999996</v>
      </c>
    </row>
    <row r="23" spans="1:4" ht="14.25">
      <c r="A23" s="260">
        <f t="shared" si="0"/>
        <v>14</v>
      </c>
      <c r="B23" s="261" t="s">
        <v>73</v>
      </c>
      <c r="C23" s="262">
        <v>293.43</v>
      </c>
      <c r="D23" s="263">
        <v>9.4276999999999997</v>
      </c>
    </row>
    <row r="24" spans="1:4" ht="14.25">
      <c r="A24" s="260">
        <f t="shared" si="0"/>
        <v>15</v>
      </c>
      <c r="B24" s="261" t="s">
        <v>74</v>
      </c>
      <c r="C24" s="262">
        <v>293.43</v>
      </c>
      <c r="D24" s="263">
        <v>10.4811</v>
      </c>
    </row>
    <row r="25" spans="1:4" ht="14.25">
      <c r="A25" s="260">
        <f t="shared" si="0"/>
        <v>16</v>
      </c>
      <c r="B25" s="261" t="s">
        <v>75</v>
      </c>
      <c r="C25" s="262">
        <v>293.43</v>
      </c>
      <c r="D25" s="263">
        <v>7.673</v>
      </c>
    </row>
    <row r="26" spans="1:4" ht="14.25">
      <c r="A26" s="260">
        <f t="shared" si="0"/>
        <v>17</v>
      </c>
      <c r="B26" s="261" t="s">
        <v>76</v>
      </c>
      <c r="C26" s="262">
        <v>293.43</v>
      </c>
      <c r="D26" s="263">
        <v>7.9878999999999998</v>
      </c>
    </row>
    <row r="27" spans="1:4" ht="14.25">
      <c r="A27" s="264">
        <f t="shared" si="0"/>
        <v>18</v>
      </c>
      <c r="B27" s="265" t="s">
        <v>77</v>
      </c>
      <c r="C27" s="266">
        <v>153.47999999999999</v>
      </c>
      <c r="D27" s="267">
        <v>7.9878999999999998</v>
      </c>
    </row>
    <row r="28" spans="1:4" ht="14.25">
      <c r="A28" s="264">
        <f t="shared" si="0"/>
        <v>19</v>
      </c>
      <c r="B28" s="265" t="s">
        <v>78</v>
      </c>
      <c r="C28" s="266">
        <v>153.47999999999999</v>
      </c>
      <c r="D28" s="267">
        <v>7.0439999999999996</v>
      </c>
    </row>
    <row r="29" spans="1:4" ht="14.25">
      <c r="A29" s="264">
        <f t="shared" si="0"/>
        <v>20</v>
      </c>
      <c r="B29" s="265" t="s">
        <v>79</v>
      </c>
      <c r="C29" s="266">
        <v>153.47999999999999</v>
      </c>
      <c r="D29" s="267">
        <v>9.4276999999999997</v>
      </c>
    </row>
    <row r="30" spans="1:4" ht="14.25">
      <c r="A30" s="226">
        <f t="shared" si="0"/>
        <v>21</v>
      </c>
      <c r="B30" s="248"/>
      <c r="C30" s="227"/>
      <c r="D30" s="228"/>
    </row>
    <row r="31" spans="1:4" ht="14.25">
      <c r="A31" s="226">
        <f t="shared" si="0"/>
        <v>22</v>
      </c>
      <c r="B31" s="248"/>
      <c r="C31" s="227"/>
      <c r="D31" s="228"/>
    </row>
    <row r="32" spans="1:4" ht="14.25">
      <c r="A32" s="226">
        <f t="shared" si="0"/>
        <v>23</v>
      </c>
      <c r="B32" s="248"/>
      <c r="C32" s="227"/>
      <c r="D32" s="228"/>
    </row>
    <row r="33" spans="1:4" ht="14.25">
      <c r="A33" s="226">
        <f t="shared" si="0"/>
        <v>24</v>
      </c>
      <c r="B33" s="248"/>
      <c r="C33" s="227"/>
      <c r="D33" s="228"/>
    </row>
    <row r="34" spans="1:4" ht="14.25">
      <c r="A34" s="226">
        <f t="shared" si="0"/>
        <v>25</v>
      </c>
      <c r="B34" s="248"/>
      <c r="C34" s="227"/>
      <c r="D34" s="228"/>
    </row>
    <row r="35" spans="1:4" ht="14.25">
      <c r="A35" s="226">
        <f t="shared" si="0"/>
        <v>26</v>
      </c>
      <c r="B35" s="248"/>
      <c r="C35" s="227"/>
      <c r="D35" s="228"/>
    </row>
    <row r="36" spans="1:4" ht="14.25">
      <c r="A36" s="226">
        <f t="shared" si="0"/>
        <v>27</v>
      </c>
      <c r="B36" s="248"/>
      <c r="C36" s="227"/>
      <c r="D36" s="228"/>
    </row>
    <row r="37" spans="1:4" ht="14.25">
      <c r="A37" s="226">
        <f t="shared" si="0"/>
        <v>28</v>
      </c>
      <c r="B37" s="248"/>
      <c r="C37" s="227"/>
      <c r="D37" s="228"/>
    </row>
    <row r="38" spans="1:4" ht="14.25">
      <c r="A38" s="226">
        <f t="shared" si="0"/>
        <v>29</v>
      </c>
      <c r="B38" s="248"/>
      <c r="C38" s="227"/>
      <c r="D38" s="228"/>
    </row>
    <row r="39" spans="1:4" ht="14.25">
      <c r="A39" s="226">
        <f t="shared" si="0"/>
        <v>30</v>
      </c>
      <c r="B39" s="248"/>
      <c r="C39" s="227"/>
      <c r="D39" s="228"/>
    </row>
    <row r="40" spans="1:4" ht="14.25">
      <c r="A40" s="226">
        <f t="shared" si="0"/>
        <v>31</v>
      </c>
      <c r="B40" s="248"/>
      <c r="C40" s="227"/>
      <c r="D40" s="228"/>
    </row>
    <row r="41" spans="1:4" ht="14.25">
      <c r="A41" s="226">
        <f t="shared" si="0"/>
        <v>32</v>
      </c>
      <c r="B41" s="248"/>
      <c r="C41" s="227"/>
      <c r="D41" s="228"/>
    </row>
    <row r="42" spans="1:4" ht="14.25">
      <c r="A42" s="226">
        <f t="shared" si="0"/>
        <v>33</v>
      </c>
      <c r="B42" s="248"/>
      <c r="C42" s="227"/>
      <c r="D42" s="228"/>
    </row>
    <row r="43" spans="1:4" ht="14.25">
      <c r="A43" s="226">
        <f t="shared" si="0"/>
        <v>34</v>
      </c>
      <c r="B43" s="248"/>
      <c r="C43" s="227"/>
      <c r="D43" s="228"/>
    </row>
    <row r="44" spans="1:4" ht="14.25">
      <c r="A44" s="226">
        <f t="shared" si="0"/>
        <v>35</v>
      </c>
      <c r="B44" s="248"/>
      <c r="C44" s="227"/>
      <c r="D44" s="228"/>
    </row>
    <row r="45" spans="1:4" ht="14.25">
      <c r="A45" s="226">
        <f t="shared" si="0"/>
        <v>36</v>
      </c>
      <c r="B45" s="248"/>
      <c r="C45" s="227"/>
      <c r="D45" s="228"/>
    </row>
    <row r="46" spans="1:4" ht="14.25">
      <c r="A46" s="226">
        <f t="shared" si="0"/>
        <v>37</v>
      </c>
      <c r="B46" s="248"/>
      <c r="C46" s="227"/>
      <c r="D46" s="228"/>
    </row>
    <row r="47" spans="1:4" ht="14.25">
      <c r="A47" s="226">
        <f t="shared" si="0"/>
        <v>38</v>
      </c>
      <c r="B47" s="248"/>
      <c r="C47" s="227"/>
      <c r="D47" s="228"/>
    </row>
    <row r="48" spans="1:4" ht="14.25">
      <c r="A48" s="226">
        <f t="shared" si="0"/>
        <v>39</v>
      </c>
      <c r="B48" s="248"/>
      <c r="C48" s="227"/>
      <c r="D48" s="228"/>
    </row>
    <row r="49" spans="1:4" ht="14.25">
      <c r="A49" s="226">
        <f t="shared" si="0"/>
        <v>40</v>
      </c>
      <c r="B49" s="248"/>
      <c r="C49" s="227"/>
      <c r="D49" s="228"/>
    </row>
  </sheetData>
  <sheetProtection sheet="1" objects="1" scenarios="1"/>
  <phoneticPr fontId="2" type="noConversion"/>
  <pageMargins left="0.59" right="0.45" top="0.3" bottom="0.27" header="0.23" footer="0.19"/>
  <pageSetup paperSize="9" orientation="portrait" horizontalDpi="200" verticalDpi="200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mult+lots 2x2</vt:lpstr>
      <vt:lpstr>mult+lots 4x1</vt:lpstr>
      <vt:lpstr>Лист1</vt:lpstr>
      <vt:lpstr>Steps 4x1</vt:lpstr>
      <vt:lpstr>Лист2</vt:lpstr>
      <vt:lpstr>TP 4x1</vt:lpstr>
      <vt:lpstr>Лист3</vt:lpstr>
      <vt:lpstr>Сводная МОДЕЛЬ 1x1</vt:lpstr>
      <vt:lpstr>График</vt:lpstr>
      <vt:lpstr>Залоги и Цена пункта</vt:lpstr>
      <vt:lpstr>Лист4</vt:lpstr>
    </vt:vector>
  </TitlesOfParts>
  <Company>RePack by SPecialiST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</dc:creator>
  <cp:lastModifiedBy>Oleg Snegov</cp:lastModifiedBy>
  <cp:lastPrinted>2017-03-13T16:16:26Z</cp:lastPrinted>
  <dcterms:created xsi:type="dcterms:W3CDTF">2016-02-20T10:06:05Z</dcterms:created>
  <dcterms:modified xsi:type="dcterms:W3CDTF">2017-03-15T08:24:22Z</dcterms:modified>
</cp:coreProperties>
</file>